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2022-2023" sheetId="3" r:id="rId1"/>
  </sheets>
  <definedNames>
    <definedName name="_xlnm._FilterDatabase" localSheetId="0" hidden="1">'7 муниципальные прогр.2022-2023'!$A$8:$G$246</definedName>
  </definedNames>
  <calcPr calcId="124519"/>
</workbook>
</file>

<file path=xl/calcChain.xml><?xml version="1.0" encoding="utf-8"?>
<calcChain xmlns="http://schemas.openxmlformats.org/spreadsheetml/2006/main">
  <c r="F12" i="3"/>
  <c r="F16"/>
  <c r="F243" l="1"/>
  <c r="E243"/>
  <c r="F190"/>
  <c r="F178"/>
  <c r="F149"/>
  <c r="F138"/>
  <c r="F141"/>
  <c r="E141"/>
  <c r="F47" l="1"/>
  <c r="E47"/>
  <c r="F177"/>
  <c r="F176" s="1"/>
  <c r="E177"/>
  <c r="E176" s="1"/>
  <c r="F180"/>
  <c r="E180"/>
  <c r="F179"/>
  <c r="E179"/>
  <c r="F183"/>
  <c r="E183"/>
  <c r="F182"/>
  <c r="E182"/>
  <c r="F113"/>
  <c r="E113"/>
  <c r="F35"/>
  <c r="E35"/>
  <c r="F34"/>
  <c r="E34"/>
  <c r="F32"/>
  <c r="E32"/>
  <c r="F31"/>
  <c r="E31"/>
  <c r="F30"/>
  <c r="E30"/>
  <c r="E186" l="1"/>
  <c r="E185" s="1"/>
  <c r="F186"/>
  <c r="F185" s="1"/>
  <c r="E97" l="1"/>
  <c r="E96" s="1"/>
  <c r="E94"/>
  <c r="E93" s="1"/>
  <c r="F97"/>
  <c r="F96" s="1"/>
  <c r="F94"/>
  <c r="F93" s="1"/>
  <c r="E92" l="1"/>
  <c r="F92"/>
  <c r="E28" l="1"/>
  <c r="E27" l="1"/>
  <c r="F28"/>
  <c r="F27" s="1"/>
  <c r="E25" l="1"/>
  <c r="E24" s="1"/>
  <c r="F25"/>
  <c r="F24" s="1"/>
  <c r="F23" s="1"/>
  <c r="F22" s="1"/>
  <c r="E23" l="1"/>
  <c r="E22" s="1"/>
  <c r="E137"/>
  <c r="E136" s="1"/>
  <c r="F137"/>
  <c r="F136" s="1"/>
  <c r="E122"/>
  <c r="E121" s="1"/>
  <c r="E120" s="1"/>
  <c r="F122"/>
  <c r="F121" s="1"/>
  <c r="F120" s="1"/>
  <c r="E87"/>
  <c r="E86" s="1"/>
  <c r="F87"/>
  <c r="F86" s="1"/>
  <c r="E83"/>
  <c r="E82" s="1"/>
  <c r="F83"/>
  <c r="F82" s="1"/>
  <c r="E77"/>
  <c r="E76" s="1"/>
  <c r="F77"/>
  <c r="F76" s="1"/>
  <c r="E202"/>
  <c r="F202"/>
  <c r="E208"/>
  <c r="E221"/>
  <c r="F221"/>
  <c r="E217"/>
  <c r="F217"/>
  <c r="E228"/>
  <c r="E227" s="1"/>
  <c r="E226" s="1"/>
  <c r="E225" s="1"/>
  <c r="E224" s="1"/>
  <c r="F228"/>
  <c r="F227" s="1"/>
  <c r="F226" s="1"/>
  <c r="F225" s="1"/>
  <c r="F224" s="1"/>
  <c r="E219"/>
  <c r="F219"/>
  <c r="F216" s="1"/>
  <c r="F215" s="1"/>
  <c r="F214" s="1"/>
  <c r="E212"/>
  <c r="E211" s="1"/>
  <c r="E210" s="1"/>
  <c r="F212"/>
  <c r="F211" s="1"/>
  <c r="F210" s="1"/>
  <c r="E206"/>
  <c r="F206"/>
  <c r="E200"/>
  <c r="F200"/>
  <c r="E194"/>
  <c r="E193" s="1"/>
  <c r="F194"/>
  <c r="F193" s="1"/>
  <c r="E191"/>
  <c r="F191"/>
  <c r="E174"/>
  <c r="E173" s="1"/>
  <c r="F174"/>
  <c r="F173" s="1"/>
  <c r="E169"/>
  <c r="E168" s="1"/>
  <c r="F169"/>
  <c r="F168" s="1"/>
  <c r="E154"/>
  <c r="E153" s="1"/>
  <c r="E152" s="1"/>
  <c r="E151" s="1"/>
  <c r="E150" s="1"/>
  <c r="F154"/>
  <c r="F153" s="1"/>
  <c r="F152" s="1"/>
  <c r="F151" s="1"/>
  <c r="F150" s="1"/>
  <c r="E148"/>
  <c r="E147" s="1"/>
  <c r="E146" s="1"/>
  <c r="E145" s="1"/>
  <c r="F148"/>
  <c r="F147" s="1"/>
  <c r="F146" s="1"/>
  <c r="F145" s="1"/>
  <c r="F140"/>
  <c r="F139" s="1"/>
  <c r="E131"/>
  <c r="E130" s="1"/>
  <c r="F131"/>
  <c r="F130" s="1"/>
  <c r="E102"/>
  <c r="E101" s="1"/>
  <c r="E100" s="1"/>
  <c r="E99" s="1"/>
  <c r="F102"/>
  <c r="F101" s="1"/>
  <c r="F100" s="1"/>
  <c r="F99" s="1"/>
  <c r="E90"/>
  <c r="E89" s="1"/>
  <c r="F90"/>
  <c r="F89" s="1"/>
  <c r="E58"/>
  <c r="F58"/>
  <c r="E61"/>
  <c r="F61"/>
  <c r="E46"/>
  <c r="F46"/>
  <c r="E41"/>
  <c r="F41"/>
  <c r="E40"/>
  <c r="E39" s="1"/>
  <c r="E38" s="1"/>
  <c r="F40"/>
  <c r="F39" s="1"/>
  <c r="F38" s="1"/>
  <c r="E20"/>
  <c r="F20"/>
  <c r="E15"/>
  <c r="E14" s="1"/>
  <c r="F15"/>
  <c r="F14" s="1"/>
  <c r="E216" l="1"/>
  <c r="E215" s="1"/>
  <c r="E214" s="1"/>
  <c r="F199"/>
  <c r="F198" s="1"/>
  <c r="E199"/>
  <c r="E198" s="1"/>
  <c r="E85"/>
  <c r="F85"/>
  <c r="F81" s="1"/>
  <c r="F80" s="1"/>
  <c r="E81" l="1"/>
  <c r="E80" s="1"/>
  <c r="E19"/>
  <c r="E18" s="1"/>
  <c r="F19"/>
  <c r="F18" s="1"/>
  <c r="E205" l="1"/>
  <c r="E204" s="1"/>
  <c r="E197" s="1"/>
  <c r="E196" s="1"/>
  <c r="E158"/>
  <c r="E157" s="1"/>
  <c r="F232" l="1"/>
  <c r="F231" s="1"/>
  <c r="E232"/>
  <c r="E231" s="1"/>
  <c r="E242" l="1"/>
  <c r="E241" s="1"/>
  <c r="E240" s="1"/>
  <c r="F242"/>
  <c r="F241" s="1"/>
  <c r="F240" s="1"/>
  <c r="F238" l="1"/>
  <c r="F236"/>
  <c r="F209"/>
  <c r="F208" s="1"/>
  <c r="F205" s="1"/>
  <c r="F204" s="1"/>
  <c r="F197" s="1"/>
  <c r="F196" s="1"/>
  <c r="F189"/>
  <c r="F188" s="1"/>
  <c r="F172" s="1"/>
  <c r="F143"/>
  <c r="F142" s="1"/>
  <c r="F135" s="1"/>
  <c r="F134" s="1"/>
  <c r="F128"/>
  <c r="F127" s="1"/>
  <c r="F126" s="1"/>
  <c r="F125" s="1"/>
  <c r="F124" s="1"/>
  <c r="F118"/>
  <c r="F71"/>
  <c r="F69"/>
  <c r="F68" s="1"/>
  <c r="F63"/>
  <c r="F60" s="1"/>
  <c r="F56"/>
  <c r="F54"/>
  <c r="F48"/>
  <c r="E238"/>
  <c r="E236"/>
  <c r="E189"/>
  <c r="E188" s="1"/>
  <c r="E172" s="1"/>
  <c r="E167"/>
  <c r="E143"/>
  <c r="E142" s="1"/>
  <c r="E140"/>
  <c r="E139" s="1"/>
  <c r="E128"/>
  <c r="E127" s="1"/>
  <c r="E126" s="1"/>
  <c r="E125" s="1"/>
  <c r="E124" s="1"/>
  <c r="E118"/>
  <c r="E71"/>
  <c r="E69"/>
  <c r="E68" s="1"/>
  <c r="E63"/>
  <c r="E60" s="1"/>
  <c r="E56"/>
  <c r="E54"/>
  <c r="E48"/>
  <c r="F171" l="1"/>
  <c r="E171"/>
  <c r="E235"/>
  <c r="E234" s="1"/>
  <c r="E230" s="1"/>
  <c r="F53"/>
  <c r="E160"/>
  <c r="E166"/>
  <c r="E165" s="1"/>
  <c r="E164" s="1"/>
  <c r="E163" s="1"/>
  <c r="F160"/>
  <c r="F159" s="1"/>
  <c r="F158" s="1"/>
  <c r="F157" s="1"/>
  <c r="F156" s="1"/>
  <c r="F166"/>
  <c r="F165" s="1"/>
  <c r="F164" s="1"/>
  <c r="F163" s="1"/>
  <c r="E53"/>
  <c r="E135"/>
  <c r="E134" s="1"/>
  <c r="E133" s="1"/>
  <c r="F116"/>
  <c r="F115" s="1"/>
  <c r="E116"/>
  <c r="E115" s="1"/>
  <c r="E12"/>
  <c r="E11" s="1"/>
  <c r="E10" s="1"/>
  <c r="E9" s="1"/>
  <c r="F235"/>
  <c r="F234" s="1"/>
  <c r="F230" s="1"/>
  <c r="E50"/>
  <c r="E45" s="1"/>
  <c r="F133"/>
  <c r="F11"/>
  <c r="F10" s="1"/>
  <c r="F9" s="1"/>
  <c r="F67"/>
  <c r="F66" s="1"/>
  <c r="F50"/>
  <c r="F45" s="1"/>
  <c r="E67"/>
  <c r="E66" s="1"/>
  <c r="F112" l="1"/>
  <c r="F111" s="1"/>
  <c r="F110" s="1"/>
  <c r="F109" s="1"/>
  <c r="F107" s="1"/>
  <c r="F106" s="1"/>
  <c r="F105" s="1"/>
  <c r="F104" s="1"/>
  <c r="F79" s="1"/>
  <c r="E112"/>
  <c r="E111" s="1"/>
  <c r="E110" s="1"/>
  <c r="E109" s="1"/>
  <c r="E107" s="1"/>
  <c r="E106" s="1"/>
  <c r="E105" s="1"/>
  <c r="E104" s="1"/>
  <c r="E79" s="1"/>
  <c r="F162"/>
  <c r="E162"/>
  <c r="E44"/>
  <c r="E43" s="1"/>
  <c r="E37" s="1"/>
  <c r="F44"/>
  <c r="F43" s="1"/>
  <c r="F37" s="1"/>
  <c r="E156"/>
  <c r="F74"/>
  <c r="F65" s="1"/>
  <c r="E74"/>
  <c r="E65" s="1"/>
  <c r="F244" l="1"/>
  <c r="E244"/>
  <c r="E246" s="1"/>
  <c r="F246" l="1"/>
</calcChain>
</file>

<file path=xl/sharedStrings.xml><?xml version="1.0" encoding="utf-8"?>
<sst xmlns="http://schemas.openxmlformats.org/spreadsheetml/2006/main" count="507" uniqueCount="233">
  <si>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</si>
  <si>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</si>
  <si>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</si>
  <si>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</si>
  <si>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</si>
  <si>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</si>
  <si>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</si>
  <si>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</si>
  <si>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</si>
  <si>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</si>
  <si>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</si>
  <si>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</si>
  <si>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</si>
  <si>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</si>
  <si>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</si>
  <si>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</si>
  <si>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</si>
  <si>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</si>
  <si>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</si>
  <si>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</si>
  <si>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</si>
  <si>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</si>
  <si>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</si>
  <si>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</si>
  <si>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</si>
  <si>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</si>
  <si>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</si>
  <si>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</si>
  <si>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</si>
  <si>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</si>
  <si>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</si>
  <si>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</si>
  <si>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</si>
  <si>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</si>
  <si>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</si>
  <si>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</si>
  <si>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</si>
  <si>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</si>
  <si>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</si>
  <si>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</si>
  <si>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</si>
  <si>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</si>
  <si>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</si>
  <si>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</si>
  <si>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</si>
  <si>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</si>
  <si>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</si>
  <si>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</si>
  <si>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</si>
  <si>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</si>
  <si>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</si>
  <si>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</si>
  <si>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</si>
  <si>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</si>
  <si>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</si>
  <si>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</si>
  <si>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</si>
  <si>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</si>
  <si>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</si>
  <si>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</si>
  <si>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</si>
  <si>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</si>
  <si>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</si>
  <si>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</si>
  <si>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</si>
  <si>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</si>
  <si>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</si>
  <si>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</si>
  <si>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</si>
  <si>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</si>
  <si>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</si>
  <si>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</si>
  <si>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</si>
  <si>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</si>
  <si>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</si>
  <si>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</si>
  <si>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</si>
  <si>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</si>
  <si>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</si>
  <si>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</si>
  <si>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</si>
  <si>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</si>
  <si>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</si>
  <si>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</si>
  <si>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</si>
  <si>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</si>
  <si>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</si>
  <si>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</si>
  <si>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</si>
  <si>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</si>
  <si>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</si>
  <si>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</si>
  <si>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</si>
  <si>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</si>
  <si>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</si>
  <si>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</si>
  <si>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</si>
  <si>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</si>
  <si>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</si>
  <si>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</si>
  <si>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</si>
  <si>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</si>
  <si>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</si>
  <si>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</si>
  <si>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</si>
  <si>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</si>
  <si>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</si>
  <si>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</si>
  <si>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</si>
  <si>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</si>
  <si>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</si>
  <si>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</si>
  <si>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</si>
  <si>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</si>
  <si>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</si>
  <si>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</si>
  <si>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</si>
  <si>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</si>
  <si>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</si>
  <si>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</si>
  <si>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</si>
  <si>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</si>
  <si>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</si>
  <si>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</si>
  <si>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</si>
  <si>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</si>
  <si>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</si>
  <si>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</si>
  <si>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</si>
  <si>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</si>
  <si>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</si>
  <si>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</si>
  <si>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</si>
  <si>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</si>
  <si>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</si>
  <si>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</si>
  <si>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</si>
  <si>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</si>
  <si>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</si>
  <si>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</si>
  <si>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</si>
  <si>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</si>
  <si>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</si>
  <si>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</si>
  <si>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</si>
  <si>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</si>
  <si>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</si>
  <si>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</si>
  <si>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</si>
  <si>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</si>
  <si>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</si>
  <si>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</si>
  <si>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</si>
  <si>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</si>
  <si>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</si>
  <si>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</si>
  <si>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</si>
  <si>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</si>
  <si>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</si>
  <si>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</si>
  <si>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</si>
  <si>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</si>
  <si>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</si>
  <si>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</si>
  <si>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</si>
  <si>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</si>
  <si>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</si>
  <si>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</si>
  <si>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</si>
  <si>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</si>
  <si>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</si>
  <si>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</si>
  <si>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</si>
  <si>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</si>
  <si>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</si>
  <si>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</si>
  <si>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</si>
  <si>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</si>
  <si>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</si>
  <si>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</si>
  <si>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</si>
  <si>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</si>
  <si>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</si>
  <si>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</si>
  <si>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</si>
  <si>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</si>
  <si>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</si>
  <si>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</si>
  <si>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</si>
  <si>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</si>
  <si>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</si>
  <si>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</si>
  <si>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</si>
  <si>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</si>
  <si>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</si>
  <si>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</si>
  <si>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</si>
  <si>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</si>
  <si>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</si>
  <si>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</si>
  <si>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</si>
  <si>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</si>
  <si>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</si>
  <si>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</si>
  <si>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</si>
  <si>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</si>
  <si>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</si>
  <si>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</si>
  <si>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</si>
  <si>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Приложение № 8</t>
  </si>
  <si>
    <t>2022 г.</t>
  </si>
  <si>
    <t>6710220020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</si>
  <si>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</si>
  <si>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</si>
  <si>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</si>
  <si>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</si>
  <si>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</si>
  <si>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</si>
  <si>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</si>
  <si>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</si>
  <si>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2022-2023 годов</t>
  </si>
  <si>
    <t>2023 г.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</si>
  <si>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</si>
  <si>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</si>
  <si>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Расходы на софинансирование субсидии на реализацию программ формирования современной городской среды</t>
  </si>
  <si>
    <t>291F200000</t>
  </si>
  <si>
    <t>291F255550</t>
  </si>
  <si>
    <t>291F2S5550</t>
  </si>
  <si>
    <t>Управление Резервным фондом</t>
  </si>
  <si>
    <t>6710122020</t>
  </si>
  <si>
    <t>7220189020</t>
  </si>
  <si>
    <t>Публичные нормативные социальные выплаты гражданам</t>
  </si>
  <si>
    <t>от 25.12.2020 г.  № 151</t>
  </si>
</sst>
</file>

<file path=xl/styles.xml><?xml version="1.0" encoding="utf-8"?>
<styleSheet xmlns="http://schemas.openxmlformats.org/spreadsheetml/2006/main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1" fontId="3" fillId="0" borderId="0" xfId="1" applyNumberFormat="1" applyFont="1" applyFill="1"/>
    <xf numFmtId="164" fontId="5" fillId="0" borderId="1" xfId="1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/>
    <xf numFmtId="0" fontId="8" fillId="0" borderId="0" xfId="1" applyFont="1" applyFill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250"/>
  <sheetViews>
    <sheetView tabSelected="1" topLeftCell="A224" zoomScale="110" zoomScaleNormal="110" workbookViewId="0">
      <selection activeCell="B5" sqref="B5:F5"/>
    </sheetView>
  </sheetViews>
  <sheetFormatPr defaultColWidth="11.140625" defaultRowHeight="15"/>
  <cols>
    <col min="1" max="1" width="2.42578125" style="40" customWidth="1"/>
    <col min="2" max="2" width="59.28515625" style="2" customWidth="1"/>
    <col min="3" max="3" width="11.5703125" style="6" customWidth="1"/>
    <col min="4" max="4" width="6" style="9" customWidth="1"/>
    <col min="5" max="5" width="10.28515625" style="38" customWidth="1"/>
    <col min="6" max="6" width="11.85546875" style="38" customWidth="1"/>
    <col min="7" max="7" width="11.140625" style="2" customWidth="1"/>
    <col min="8" max="16384" width="11.140625" style="2"/>
  </cols>
  <sheetData>
    <row r="1" spans="2:8">
      <c r="D1" s="12"/>
      <c r="E1" s="33"/>
      <c r="F1" s="33" t="s">
        <v>209</v>
      </c>
    </row>
    <row r="2" spans="2:8" ht="13.5" customHeight="1">
      <c r="D2" s="12"/>
      <c r="E2" s="33"/>
      <c r="F2" s="33" t="s">
        <v>35</v>
      </c>
    </row>
    <row r="3" spans="2:8" ht="12.75" customHeight="1">
      <c r="B3" s="3"/>
      <c r="C3" s="7"/>
      <c r="D3" s="13"/>
      <c r="E3" s="33"/>
      <c r="F3" s="33" t="s">
        <v>34</v>
      </c>
    </row>
    <row r="4" spans="2:8" ht="12.75" customHeight="1">
      <c r="B4" s="1"/>
      <c r="C4" s="8"/>
      <c r="D4" s="14"/>
      <c r="E4" s="33"/>
      <c r="F4" s="33" t="s">
        <v>232</v>
      </c>
    </row>
    <row r="5" spans="2:8" ht="69.75" customHeight="1">
      <c r="B5" s="43" t="s">
        <v>220</v>
      </c>
      <c r="C5" s="43"/>
      <c r="D5" s="43"/>
      <c r="E5" s="43"/>
      <c r="F5" s="43"/>
    </row>
    <row r="6" spans="2:8" ht="14.25" customHeight="1">
      <c r="B6" s="5"/>
      <c r="C6" s="11"/>
      <c r="D6" s="10"/>
      <c r="E6" s="34"/>
      <c r="F6" s="34" t="s">
        <v>33</v>
      </c>
    </row>
    <row r="7" spans="2:8" ht="11.25" customHeight="1">
      <c r="B7" s="17" t="s">
        <v>32</v>
      </c>
      <c r="C7" s="18" t="s">
        <v>31</v>
      </c>
      <c r="D7" s="19" t="s">
        <v>30</v>
      </c>
      <c r="E7" s="35" t="s">
        <v>29</v>
      </c>
      <c r="F7" s="35"/>
    </row>
    <row r="8" spans="2:8" ht="12" customHeight="1">
      <c r="B8" s="17"/>
      <c r="C8" s="18"/>
      <c r="D8" s="19"/>
      <c r="E8" s="35" t="s">
        <v>210</v>
      </c>
      <c r="F8" s="35" t="s">
        <v>221</v>
      </c>
    </row>
    <row r="9" spans="2:8" ht="24">
      <c r="B9" s="29" t="s">
        <v>104</v>
      </c>
      <c r="C9" s="18" t="s">
        <v>66</v>
      </c>
      <c r="D9" s="21"/>
      <c r="E9" s="36">
        <f t="shared" ref="E9:F9" si="0">E10+E14+E18</f>
        <v>600.1</v>
      </c>
      <c r="F9" s="36">
        <f>F10+F14+F18</f>
        <v>4100.3</v>
      </c>
    </row>
    <row r="10" spans="2:8" ht="24">
      <c r="B10" s="15" t="s">
        <v>67</v>
      </c>
      <c r="C10" s="18" t="s">
        <v>190</v>
      </c>
      <c r="D10" s="21"/>
      <c r="E10" s="36">
        <f t="shared" ref="E10:F11" si="1">E11</f>
        <v>0</v>
      </c>
      <c r="F10" s="36">
        <f t="shared" si="1"/>
        <v>150</v>
      </c>
      <c r="G10" s="4"/>
    </row>
    <row r="11" spans="2:8" ht="24">
      <c r="B11" s="15" t="s">
        <v>47</v>
      </c>
      <c r="C11" s="18" t="s">
        <v>191</v>
      </c>
      <c r="D11" s="21"/>
      <c r="E11" s="36">
        <f t="shared" si="1"/>
        <v>0</v>
      </c>
      <c r="F11" s="36">
        <f t="shared" si="1"/>
        <v>150</v>
      </c>
    </row>
    <row r="12" spans="2:8" ht="24">
      <c r="B12" s="16" t="s">
        <v>75</v>
      </c>
      <c r="C12" s="18" t="s">
        <v>191</v>
      </c>
      <c r="D12" s="21">
        <v>200</v>
      </c>
      <c r="E12" s="36">
        <f>E13+E15</f>
        <v>0</v>
      </c>
      <c r="F12" s="36">
        <f>F13</f>
        <v>150</v>
      </c>
    </row>
    <row r="13" spans="2:8" ht="24">
      <c r="B13" s="16" t="s">
        <v>1</v>
      </c>
      <c r="C13" s="18" t="s">
        <v>191</v>
      </c>
      <c r="D13" s="21">
        <v>240</v>
      </c>
      <c r="E13" s="36">
        <v>0</v>
      </c>
      <c r="F13" s="36">
        <v>150</v>
      </c>
    </row>
    <row r="14" spans="2:8" ht="24">
      <c r="B14" s="16" t="s">
        <v>83</v>
      </c>
      <c r="C14" s="18" t="s">
        <v>192</v>
      </c>
      <c r="D14" s="21"/>
      <c r="E14" s="22">
        <f t="shared" ref="E14:F15" si="2">E15</f>
        <v>0</v>
      </c>
      <c r="F14" s="22">
        <f t="shared" si="2"/>
        <v>1500</v>
      </c>
    </row>
    <row r="15" spans="2:8" ht="24">
      <c r="B15" s="15" t="s">
        <v>47</v>
      </c>
      <c r="C15" s="18" t="s">
        <v>193</v>
      </c>
      <c r="D15" s="21"/>
      <c r="E15" s="22">
        <f t="shared" si="2"/>
        <v>0</v>
      </c>
      <c r="F15" s="22">
        <f t="shared" si="2"/>
        <v>1500</v>
      </c>
      <c r="G15" s="4"/>
    </row>
    <row r="16" spans="2:8" ht="24">
      <c r="B16" s="16" t="s">
        <v>75</v>
      </c>
      <c r="C16" s="18" t="s">
        <v>193</v>
      </c>
      <c r="D16" s="21">
        <v>200</v>
      </c>
      <c r="E16" s="36">
        <v>0</v>
      </c>
      <c r="F16" s="36">
        <f>F17</f>
        <v>1500</v>
      </c>
      <c r="H16" s="4"/>
    </row>
    <row r="17" spans="2:8" ht="24">
      <c r="B17" s="16" t="s">
        <v>1</v>
      </c>
      <c r="C17" s="18" t="s">
        <v>193</v>
      </c>
      <c r="D17" s="21">
        <v>240</v>
      </c>
      <c r="E17" s="36"/>
      <c r="F17" s="36">
        <v>1500</v>
      </c>
      <c r="H17" s="4"/>
    </row>
    <row r="18" spans="2:8" ht="24">
      <c r="B18" s="15" t="s">
        <v>70</v>
      </c>
      <c r="C18" s="30" t="s">
        <v>68</v>
      </c>
      <c r="D18" s="21"/>
      <c r="E18" s="36">
        <f t="shared" ref="E18:F20" si="3">E19</f>
        <v>600.1</v>
      </c>
      <c r="F18" s="36">
        <f t="shared" si="3"/>
        <v>2450.3000000000002</v>
      </c>
      <c r="H18" s="4"/>
    </row>
    <row r="19" spans="2:8" ht="24">
      <c r="B19" s="15" t="s">
        <v>47</v>
      </c>
      <c r="C19" s="30" t="s">
        <v>69</v>
      </c>
      <c r="D19" s="21"/>
      <c r="E19" s="36">
        <f t="shared" si="3"/>
        <v>600.1</v>
      </c>
      <c r="F19" s="36">
        <f t="shared" si="3"/>
        <v>2450.3000000000002</v>
      </c>
      <c r="H19" s="4"/>
    </row>
    <row r="20" spans="2:8" ht="24">
      <c r="B20" s="16" t="s">
        <v>75</v>
      </c>
      <c r="C20" s="30" t="s">
        <v>69</v>
      </c>
      <c r="D20" s="21">
        <v>200</v>
      </c>
      <c r="E20" s="36">
        <f t="shared" si="3"/>
        <v>600.1</v>
      </c>
      <c r="F20" s="36">
        <f t="shared" si="3"/>
        <v>2450.3000000000002</v>
      </c>
      <c r="H20" s="4"/>
    </row>
    <row r="21" spans="2:8" ht="24">
      <c r="B21" s="16" t="s">
        <v>1</v>
      </c>
      <c r="C21" s="30" t="s">
        <v>69</v>
      </c>
      <c r="D21" s="21">
        <v>240</v>
      </c>
      <c r="E21" s="36">
        <v>600.1</v>
      </c>
      <c r="F21" s="36">
        <v>2450.3000000000002</v>
      </c>
      <c r="H21" s="4"/>
    </row>
    <row r="22" spans="2:8" ht="24">
      <c r="B22" s="16" t="s">
        <v>194</v>
      </c>
      <c r="C22" s="30" t="s">
        <v>89</v>
      </c>
      <c r="D22" s="21"/>
      <c r="E22" s="36">
        <f>E23+E30</f>
        <v>7035.9</v>
      </c>
      <c r="F22" s="36">
        <f>F23+F30</f>
        <v>7034.9</v>
      </c>
      <c r="H22" s="4"/>
    </row>
    <row r="23" spans="2:8" ht="24" hidden="1">
      <c r="B23" s="16" t="s">
        <v>203</v>
      </c>
      <c r="C23" s="30" t="s">
        <v>204</v>
      </c>
      <c r="D23" s="21"/>
      <c r="E23" s="36">
        <f>E24+E27</f>
        <v>1</v>
      </c>
      <c r="F23" s="36">
        <f>F24+F27</f>
        <v>0</v>
      </c>
      <c r="H23" s="4"/>
    </row>
    <row r="24" spans="2:8" ht="26.25" hidden="1" customHeight="1">
      <c r="B24" s="16" t="s">
        <v>205</v>
      </c>
      <c r="C24" s="30" t="s">
        <v>206</v>
      </c>
      <c r="D24" s="21"/>
      <c r="E24" s="36">
        <f t="shared" ref="E24:F24" si="4">E25</f>
        <v>0</v>
      </c>
      <c r="F24" s="36">
        <f t="shared" si="4"/>
        <v>0</v>
      </c>
      <c r="H24" s="4"/>
    </row>
    <row r="25" spans="2:8" ht="30" hidden="1" customHeight="1">
      <c r="B25" s="16" t="s">
        <v>75</v>
      </c>
      <c r="C25" s="30" t="s">
        <v>206</v>
      </c>
      <c r="D25" s="21">
        <v>200</v>
      </c>
      <c r="E25" s="36">
        <f>E26</f>
        <v>0</v>
      </c>
      <c r="F25" s="36">
        <f>F26</f>
        <v>0</v>
      </c>
      <c r="H25" s="4"/>
    </row>
    <row r="26" spans="2:8" ht="25.5" hidden="1" customHeight="1">
      <c r="B26" s="15" t="s">
        <v>1</v>
      </c>
      <c r="C26" s="30" t="s">
        <v>206</v>
      </c>
      <c r="D26" s="21">
        <v>240</v>
      </c>
      <c r="E26" s="36">
        <v>0</v>
      </c>
      <c r="F26" s="36">
        <v>0</v>
      </c>
      <c r="H26" s="4"/>
    </row>
    <row r="27" spans="2:8" ht="36" hidden="1" customHeight="1">
      <c r="B27" s="15" t="s">
        <v>207</v>
      </c>
      <c r="C27" s="30" t="s">
        <v>208</v>
      </c>
      <c r="D27" s="21"/>
      <c r="E27" s="36">
        <f>E28</f>
        <v>1</v>
      </c>
      <c r="F27" s="36">
        <f>F28</f>
        <v>0</v>
      </c>
      <c r="H27" s="4"/>
    </row>
    <row r="28" spans="2:8" ht="19.5" hidden="1" customHeight="1">
      <c r="B28" s="16" t="s">
        <v>75</v>
      </c>
      <c r="C28" s="30" t="s">
        <v>208</v>
      </c>
      <c r="D28" s="21">
        <v>200</v>
      </c>
      <c r="E28" s="36">
        <f>E29</f>
        <v>1</v>
      </c>
      <c r="F28" s="36">
        <f>F29</f>
        <v>0</v>
      </c>
      <c r="H28" s="4"/>
    </row>
    <row r="29" spans="2:8" ht="19.5" hidden="1" customHeight="1">
      <c r="B29" s="15" t="s">
        <v>1</v>
      </c>
      <c r="C29" s="30" t="s">
        <v>208</v>
      </c>
      <c r="D29" s="21">
        <v>240</v>
      </c>
      <c r="E29" s="44">
        <v>1</v>
      </c>
      <c r="F29" s="36">
        <v>0</v>
      </c>
      <c r="H29" s="4"/>
    </row>
    <row r="30" spans="2:8" ht="24">
      <c r="B30" s="16" t="s">
        <v>222</v>
      </c>
      <c r="C30" s="30" t="s">
        <v>225</v>
      </c>
      <c r="D30" s="21"/>
      <c r="E30" s="36">
        <f>E31+E34</f>
        <v>7034.9</v>
      </c>
      <c r="F30" s="36">
        <f>F31+F34</f>
        <v>7034.9</v>
      </c>
      <c r="H30" s="4"/>
    </row>
    <row r="31" spans="2:8" ht="26.25" customHeight="1">
      <c r="B31" s="16" t="s">
        <v>223</v>
      </c>
      <c r="C31" s="30" t="s">
        <v>226</v>
      </c>
      <c r="D31" s="21"/>
      <c r="E31" s="36">
        <f t="shared" ref="E31:F31" si="5">E32</f>
        <v>6331.4</v>
      </c>
      <c r="F31" s="36">
        <f t="shared" si="5"/>
        <v>6331.4</v>
      </c>
      <c r="H31" s="4"/>
    </row>
    <row r="32" spans="2:8" ht="30" customHeight="1">
      <c r="B32" s="16" t="s">
        <v>75</v>
      </c>
      <c r="C32" s="30" t="s">
        <v>226</v>
      </c>
      <c r="D32" s="21">
        <v>200</v>
      </c>
      <c r="E32" s="36">
        <f>E33</f>
        <v>6331.4</v>
      </c>
      <c r="F32" s="36">
        <f>F33</f>
        <v>6331.4</v>
      </c>
      <c r="H32" s="4"/>
    </row>
    <row r="33" spans="2:8" ht="25.5" customHeight="1">
      <c r="B33" s="16" t="s">
        <v>1</v>
      </c>
      <c r="C33" s="30" t="s">
        <v>226</v>
      </c>
      <c r="D33" s="21">
        <v>240</v>
      </c>
      <c r="E33" s="36">
        <v>6331.4</v>
      </c>
      <c r="F33" s="36">
        <v>6331.4</v>
      </c>
      <c r="H33" s="4"/>
    </row>
    <row r="34" spans="2:8" ht="36" customHeight="1">
      <c r="B34" s="16" t="s">
        <v>224</v>
      </c>
      <c r="C34" s="30" t="s">
        <v>227</v>
      </c>
      <c r="D34" s="21"/>
      <c r="E34" s="36">
        <f>E35</f>
        <v>703.5</v>
      </c>
      <c r="F34" s="36">
        <f>F35</f>
        <v>703.5</v>
      </c>
      <c r="H34" s="4"/>
    </row>
    <row r="35" spans="2:8" ht="19.5" customHeight="1">
      <c r="B35" s="16" t="s">
        <v>75</v>
      </c>
      <c r="C35" s="30" t="s">
        <v>227</v>
      </c>
      <c r="D35" s="21">
        <v>200</v>
      </c>
      <c r="E35" s="36">
        <f>E36</f>
        <v>703.5</v>
      </c>
      <c r="F35" s="36">
        <f>F36</f>
        <v>703.5</v>
      </c>
      <c r="H35" s="4"/>
    </row>
    <row r="36" spans="2:8" ht="19.5" customHeight="1">
      <c r="B36" s="16" t="s">
        <v>1</v>
      </c>
      <c r="C36" s="30" t="s">
        <v>227</v>
      </c>
      <c r="D36" s="21">
        <v>240</v>
      </c>
      <c r="E36" s="42">
        <v>703.5</v>
      </c>
      <c r="F36" s="42">
        <v>703.5</v>
      </c>
      <c r="H36" s="4"/>
    </row>
    <row r="37" spans="2:8" ht="36" customHeight="1">
      <c r="B37" s="25" t="s">
        <v>103</v>
      </c>
      <c r="C37" s="18" t="s">
        <v>184</v>
      </c>
      <c r="D37" s="26"/>
      <c r="E37" s="36">
        <f t="shared" ref="E37:F37" si="6">E38+E43</f>
        <v>41196.800000000003</v>
      </c>
      <c r="F37" s="36">
        <f t="shared" si="6"/>
        <v>55200.700000000004</v>
      </c>
      <c r="H37" s="4"/>
    </row>
    <row r="38" spans="2:8" ht="33" customHeight="1">
      <c r="B38" s="25" t="s">
        <v>63</v>
      </c>
      <c r="C38" s="18" t="s">
        <v>185</v>
      </c>
      <c r="D38" s="21" t="s">
        <v>11</v>
      </c>
      <c r="E38" s="36">
        <f t="shared" ref="E38:F39" si="7">E39</f>
        <v>2204.3000000000002</v>
      </c>
      <c r="F38" s="36">
        <f t="shared" si="7"/>
        <v>2204.3000000000002</v>
      </c>
      <c r="H38" s="4"/>
    </row>
    <row r="39" spans="2:8" ht="27.75" customHeight="1">
      <c r="B39" s="15" t="s">
        <v>64</v>
      </c>
      <c r="C39" s="18" t="s">
        <v>186</v>
      </c>
      <c r="D39" s="21"/>
      <c r="E39" s="36">
        <f t="shared" si="7"/>
        <v>2204.3000000000002</v>
      </c>
      <c r="F39" s="36">
        <f t="shared" si="7"/>
        <v>2204.3000000000002</v>
      </c>
      <c r="H39" s="4"/>
    </row>
    <row r="40" spans="2:8">
      <c r="B40" s="25" t="s">
        <v>94</v>
      </c>
      <c r="C40" s="18" t="s">
        <v>187</v>
      </c>
      <c r="D40" s="21" t="s">
        <v>11</v>
      </c>
      <c r="E40" s="36">
        <f t="shared" ref="E40:F40" si="8">E42</f>
        <v>2204.3000000000002</v>
      </c>
      <c r="F40" s="36">
        <f t="shared" si="8"/>
        <v>2204.3000000000002</v>
      </c>
      <c r="H40" s="4"/>
    </row>
    <row r="41" spans="2:8" ht="36">
      <c r="B41" s="16" t="s">
        <v>3</v>
      </c>
      <c r="C41" s="18" t="s">
        <v>187</v>
      </c>
      <c r="D41" s="21">
        <v>100</v>
      </c>
      <c r="E41" s="36">
        <f t="shared" ref="E41:F41" si="9">E42</f>
        <v>2204.3000000000002</v>
      </c>
      <c r="F41" s="36">
        <f t="shared" si="9"/>
        <v>2204.3000000000002</v>
      </c>
      <c r="H41" s="4"/>
    </row>
    <row r="42" spans="2:8">
      <c r="B42" s="16" t="s">
        <v>2</v>
      </c>
      <c r="C42" s="18" t="s">
        <v>187</v>
      </c>
      <c r="D42" s="21" t="s">
        <v>12</v>
      </c>
      <c r="E42" s="36">
        <v>2204.3000000000002</v>
      </c>
      <c r="F42" s="36">
        <v>2204.3000000000002</v>
      </c>
      <c r="H42" s="4"/>
    </row>
    <row r="43" spans="2:8" ht="24">
      <c r="B43" s="16" t="s">
        <v>200</v>
      </c>
      <c r="C43" s="18" t="s">
        <v>201</v>
      </c>
      <c r="D43" s="21"/>
      <c r="E43" s="36">
        <f t="shared" ref="E43:F43" si="10">E44</f>
        <v>38992.5</v>
      </c>
      <c r="F43" s="36">
        <f t="shared" si="10"/>
        <v>52996.4</v>
      </c>
      <c r="H43" s="4"/>
    </row>
    <row r="44" spans="2:8" ht="24">
      <c r="B44" s="16" t="s">
        <v>64</v>
      </c>
      <c r="C44" s="18" t="s">
        <v>202</v>
      </c>
      <c r="D44" s="21"/>
      <c r="E44" s="36">
        <f t="shared" ref="E44:F44" si="11">E45+E53+E60</f>
        <v>38992.5</v>
      </c>
      <c r="F44" s="36">
        <f t="shared" si="11"/>
        <v>52996.4</v>
      </c>
      <c r="H44" s="4"/>
    </row>
    <row r="45" spans="2:8" ht="24">
      <c r="B45" s="16" t="s">
        <v>38</v>
      </c>
      <c r="C45" s="18" t="s">
        <v>189</v>
      </c>
      <c r="D45" s="21"/>
      <c r="E45" s="36">
        <f t="shared" ref="E45:F45" si="12">E46+E48+E50</f>
        <v>9983.2999999999993</v>
      </c>
      <c r="F45" s="36">
        <f t="shared" si="12"/>
        <v>23987.200000000001</v>
      </c>
      <c r="H45" s="4"/>
    </row>
    <row r="46" spans="2:8" ht="36">
      <c r="B46" s="16" t="s">
        <v>3</v>
      </c>
      <c r="C46" s="18" t="s">
        <v>189</v>
      </c>
      <c r="D46" s="21" t="s">
        <v>10</v>
      </c>
      <c r="E46" s="36">
        <f t="shared" ref="E46:F46" si="13">E47</f>
        <v>9883.2999999999993</v>
      </c>
      <c r="F46" s="36">
        <f t="shared" si="13"/>
        <v>22351.5</v>
      </c>
      <c r="H46" s="4"/>
    </row>
    <row r="47" spans="2:8">
      <c r="B47" s="16" t="s">
        <v>78</v>
      </c>
      <c r="C47" s="18" t="s">
        <v>189</v>
      </c>
      <c r="D47" s="21">
        <v>110</v>
      </c>
      <c r="E47" s="22">
        <f>9987.3-104</f>
        <v>9883.2999999999993</v>
      </c>
      <c r="F47" s="22">
        <f>22472.5-121</f>
        <v>22351.5</v>
      </c>
      <c r="H47" s="4"/>
    </row>
    <row r="48" spans="2:8" ht="24">
      <c r="B48" s="16" t="s">
        <v>75</v>
      </c>
      <c r="C48" s="18" t="s">
        <v>189</v>
      </c>
      <c r="D48" s="21">
        <v>200</v>
      </c>
      <c r="E48" s="36">
        <f t="shared" ref="E48:F48" si="14">E49</f>
        <v>100</v>
      </c>
      <c r="F48" s="36">
        <f t="shared" si="14"/>
        <v>1635.7</v>
      </c>
      <c r="H48" s="4"/>
    </row>
    <row r="49" spans="2:8" ht="24">
      <c r="B49" s="16" t="s">
        <v>1</v>
      </c>
      <c r="C49" s="18" t="s">
        <v>189</v>
      </c>
      <c r="D49" s="21">
        <v>240</v>
      </c>
      <c r="E49" s="22">
        <v>100</v>
      </c>
      <c r="F49" s="22">
        <v>1635.7</v>
      </c>
      <c r="H49" s="4"/>
    </row>
    <row r="50" spans="2:8" hidden="1">
      <c r="B50" s="16" t="s">
        <v>9</v>
      </c>
      <c r="C50" s="18" t="s">
        <v>189</v>
      </c>
      <c r="D50" s="21">
        <v>800</v>
      </c>
      <c r="E50" s="36">
        <f t="shared" ref="E50:F50" si="15">E51</f>
        <v>0</v>
      </c>
      <c r="F50" s="36">
        <f t="shared" si="15"/>
        <v>0</v>
      </c>
      <c r="H50" s="4"/>
    </row>
    <row r="51" spans="2:8" hidden="1">
      <c r="B51" s="16" t="s">
        <v>82</v>
      </c>
      <c r="C51" s="18" t="s">
        <v>189</v>
      </c>
      <c r="D51" s="21">
        <v>830</v>
      </c>
      <c r="E51" s="36">
        <v>0</v>
      </c>
      <c r="F51" s="36">
        <v>0</v>
      </c>
      <c r="H51" s="4"/>
    </row>
    <row r="52" spans="2:8" hidden="1">
      <c r="B52" s="16" t="s">
        <v>8</v>
      </c>
      <c r="C52" s="18" t="s">
        <v>189</v>
      </c>
      <c r="D52" s="21">
        <v>850</v>
      </c>
      <c r="E52" s="36">
        <v>0</v>
      </c>
      <c r="F52" s="36">
        <v>0</v>
      </c>
      <c r="H52" s="4"/>
    </row>
    <row r="53" spans="2:8">
      <c r="B53" s="15" t="s">
        <v>13</v>
      </c>
      <c r="C53" s="18" t="s">
        <v>188</v>
      </c>
      <c r="D53" s="21" t="s">
        <v>11</v>
      </c>
      <c r="E53" s="36">
        <f t="shared" ref="E53" si="16">E54+E56+E58</f>
        <v>28529.200000000001</v>
      </c>
      <c r="F53" s="36">
        <f>F54+F56+F58</f>
        <v>28529.200000000001</v>
      </c>
      <c r="H53" s="4"/>
    </row>
    <row r="54" spans="2:8" ht="36">
      <c r="B54" s="16" t="s">
        <v>3</v>
      </c>
      <c r="C54" s="18" t="s">
        <v>188</v>
      </c>
      <c r="D54" s="21" t="s">
        <v>10</v>
      </c>
      <c r="E54" s="36">
        <f t="shared" ref="E54:F54" si="17">E55</f>
        <v>28529.200000000001</v>
      </c>
      <c r="F54" s="36">
        <f t="shared" si="17"/>
        <v>28529.200000000001</v>
      </c>
      <c r="H54" s="4"/>
    </row>
    <row r="55" spans="2:8">
      <c r="B55" s="16" t="s">
        <v>2</v>
      </c>
      <c r="C55" s="18" t="s">
        <v>188</v>
      </c>
      <c r="D55" s="21" t="s">
        <v>12</v>
      </c>
      <c r="E55" s="22">
        <v>28529.200000000001</v>
      </c>
      <c r="F55" s="22">
        <v>28529.200000000001</v>
      </c>
      <c r="H55" s="4"/>
    </row>
    <row r="56" spans="2:8" ht="24" hidden="1">
      <c r="B56" s="16" t="s">
        <v>75</v>
      </c>
      <c r="C56" s="18" t="s">
        <v>188</v>
      </c>
      <c r="D56" s="21" t="s">
        <v>7</v>
      </c>
      <c r="E56" s="36">
        <f t="shared" ref="E56:F58" si="18">E57</f>
        <v>0</v>
      </c>
      <c r="F56" s="36">
        <f t="shared" si="18"/>
        <v>0</v>
      </c>
      <c r="H56" s="4"/>
    </row>
    <row r="57" spans="2:8" ht="24" hidden="1">
      <c r="B57" s="16" t="s">
        <v>1</v>
      </c>
      <c r="C57" s="18" t="s">
        <v>188</v>
      </c>
      <c r="D57" s="21" t="s">
        <v>6</v>
      </c>
      <c r="E57" s="36">
        <v>0</v>
      </c>
      <c r="F57" s="36">
        <v>0</v>
      </c>
      <c r="H57" s="4"/>
    </row>
    <row r="58" spans="2:8" hidden="1">
      <c r="B58" s="16" t="s">
        <v>9</v>
      </c>
      <c r="C58" s="18" t="s">
        <v>188</v>
      </c>
      <c r="D58" s="21">
        <v>800</v>
      </c>
      <c r="E58" s="36">
        <f t="shared" ref="E58" si="19">E59</f>
        <v>0</v>
      </c>
      <c r="F58" s="36">
        <f t="shared" si="18"/>
        <v>0</v>
      </c>
      <c r="H58" s="4"/>
    </row>
    <row r="59" spans="2:8" hidden="1">
      <c r="B59" s="16" t="s">
        <v>8</v>
      </c>
      <c r="C59" s="18" t="s">
        <v>188</v>
      </c>
      <c r="D59" s="21">
        <v>850</v>
      </c>
      <c r="E59" s="36"/>
      <c r="F59" s="36"/>
      <c r="H59" s="4"/>
    </row>
    <row r="60" spans="2:8">
      <c r="B60" s="15" t="s">
        <v>65</v>
      </c>
      <c r="C60" s="18" t="s">
        <v>199</v>
      </c>
      <c r="D60" s="21"/>
      <c r="E60" s="36">
        <f t="shared" ref="E60:F60" si="20">E61+E63</f>
        <v>480</v>
      </c>
      <c r="F60" s="36">
        <f t="shared" si="20"/>
        <v>480</v>
      </c>
      <c r="H60" s="4"/>
    </row>
    <row r="61" spans="2:8">
      <c r="B61" s="27" t="s">
        <v>16</v>
      </c>
      <c r="C61" s="18" t="s">
        <v>199</v>
      </c>
      <c r="D61" s="21">
        <v>300</v>
      </c>
      <c r="E61" s="36">
        <f t="shared" ref="E61:F61" si="21">E62</f>
        <v>480</v>
      </c>
      <c r="F61" s="36">
        <f t="shared" si="21"/>
        <v>480</v>
      </c>
      <c r="H61" s="4"/>
    </row>
    <row r="62" spans="2:8">
      <c r="B62" s="16" t="s">
        <v>231</v>
      </c>
      <c r="C62" s="18" t="s">
        <v>199</v>
      </c>
      <c r="D62" s="21">
        <v>310</v>
      </c>
      <c r="E62" s="22">
        <v>480</v>
      </c>
      <c r="F62" s="22">
        <v>480</v>
      </c>
    </row>
    <row r="63" spans="2:8" hidden="1">
      <c r="B63" s="28" t="s">
        <v>9</v>
      </c>
      <c r="C63" s="18" t="s">
        <v>199</v>
      </c>
      <c r="D63" s="21">
        <v>800</v>
      </c>
      <c r="E63" s="36">
        <f t="shared" ref="E63:F63" si="22">E64</f>
        <v>0</v>
      </c>
      <c r="F63" s="36">
        <f t="shared" si="22"/>
        <v>0</v>
      </c>
      <c r="H63" s="4"/>
    </row>
    <row r="64" spans="2:8" hidden="1">
      <c r="B64" s="16" t="s">
        <v>82</v>
      </c>
      <c r="C64" s="18" t="s">
        <v>199</v>
      </c>
      <c r="D64" s="21">
        <v>830</v>
      </c>
      <c r="E64" s="36"/>
      <c r="F64" s="36"/>
      <c r="H64" s="4"/>
    </row>
    <row r="65" spans="2:8" ht="24">
      <c r="B65" s="15" t="s">
        <v>102</v>
      </c>
      <c r="C65" s="18" t="s">
        <v>176</v>
      </c>
      <c r="D65" s="21"/>
      <c r="E65" s="36">
        <f>E66+E74</f>
        <v>0</v>
      </c>
      <c r="F65" s="36">
        <f>F66+F74</f>
        <v>87.3</v>
      </c>
      <c r="H65" s="4"/>
    </row>
    <row r="66" spans="2:8" ht="24" hidden="1">
      <c r="B66" s="15" t="s">
        <v>81</v>
      </c>
      <c r="C66" s="18" t="s">
        <v>177</v>
      </c>
      <c r="D66" s="21"/>
      <c r="E66" s="36">
        <f>E67</f>
        <v>0</v>
      </c>
      <c r="F66" s="36">
        <f>F67</f>
        <v>0</v>
      </c>
      <c r="H66" s="4"/>
    </row>
    <row r="67" spans="2:8" ht="48" hidden="1">
      <c r="B67" s="15" t="s">
        <v>179</v>
      </c>
      <c r="C67" s="18" t="s">
        <v>178</v>
      </c>
      <c r="D67" s="21"/>
      <c r="E67" s="36">
        <f>E68+E71</f>
        <v>0</v>
      </c>
      <c r="F67" s="36">
        <f>F68+F71</f>
        <v>0</v>
      </c>
      <c r="H67" s="4"/>
    </row>
    <row r="68" spans="2:8" hidden="1">
      <c r="B68" s="15" t="s">
        <v>15</v>
      </c>
      <c r="C68" s="18" t="s">
        <v>178</v>
      </c>
      <c r="D68" s="21">
        <v>500</v>
      </c>
      <c r="E68" s="22">
        <f t="shared" ref="E68:F69" si="23">E69</f>
        <v>0</v>
      </c>
      <c r="F68" s="22">
        <f t="shared" si="23"/>
        <v>0</v>
      </c>
      <c r="H68" s="4"/>
    </row>
    <row r="69" spans="2:8" hidden="1">
      <c r="B69" s="16" t="s">
        <v>14</v>
      </c>
      <c r="C69" s="18" t="s">
        <v>178</v>
      </c>
      <c r="D69" s="21">
        <v>540</v>
      </c>
      <c r="E69" s="22">
        <f t="shared" si="23"/>
        <v>0</v>
      </c>
      <c r="F69" s="22">
        <f t="shared" si="23"/>
        <v>0</v>
      </c>
      <c r="H69" s="4"/>
    </row>
    <row r="70" spans="2:8" ht="48" hidden="1">
      <c r="B70" s="16" t="s">
        <v>62</v>
      </c>
      <c r="C70" s="18" t="s">
        <v>182</v>
      </c>
      <c r="D70" s="21"/>
      <c r="E70" s="22"/>
      <c r="F70" s="22"/>
      <c r="H70" s="4"/>
    </row>
    <row r="71" spans="2:8" hidden="1">
      <c r="B71" s="15" t="s">
        <v>15</v>
      </c>
      <c r="C71" s="18" t="s">
        <v>182</v>
      </c>
      <c r="D71" s="21">
        <v>500</v>
      </c>
      <c r="E71" s="36">
        <f t="shared" ref="E71:F71" si="24">E72</f>
        <v>0</v>
      </c>
      <c r="F71" s="36">
        <f t="shared" si="24"/>
        <v>0</v>
      </c>
      <c r="H71" s="4"/>
    </row>
    <row r="72" spans="2:8" hidden="1">
      <c r="B72" s="16" t="s">
        <v>14</v>
      </c>
      <c r="C72" s="18" t="s">
        <v>182</v>
      </c>
      <c r="D72" s="21">
        <v>540</v>
      </c>
      <c r="E72" s="36"/>
      <c r="F72" s="36"/>
      <c r="H72" s="4"/>
    </row>
    <row r="73" spans="2:8" ht="24" hidden="1">
      <c r="B73" s="16" t="s">
        <v>47</v>
      </c>
      <c r="C73" s="18" t="s">
        <v>183</v>
      </c>
      <c r="D73" s="21"/>
      <c r="E73" s="36"/>
      <c r="F73" s="36"/>
      <c r="H73" s="4"/>
    </row>
    <row r="74" spans="2:8" ht="24">
      <c r="B74" s="16" t="s">
        <v>75</v>
      </c>
      <c r="C74" s="18" t="s">
        <v>183</v>
      </c>
      <c r="D74" s="21">
        <v>200</v>
      </c>
      <c r="E74" s="36">
        <f>E75</f>
        <v>0</v>
      </c>
      <c r="F74" s="36">
        <f>F75</f>
        <v>87.3</v>
      </c>
      <c r="H74" s="4"/>
    </row>
    <row r="75" spans="2:8" ht="24">
      <c r="B75" s="16" t="s">
        <v>1</v>
      </c>
      <c r="C75" s="18" t="s">
        <v>183</v>
      </c>
      <c r="D75" s="21">
        <v>240</v>
      </c>
      <c r="E75" s="36">
        <v>0</v>
      </c>
      <c r="F75" s="36">
        <v>87.3</v>
      </c>
      <c r="H75" s="4"/>
    </row>
    <row r="76" spans="2:8" ht="48" hidden="1">
      <c r="B76" s="15" t="s">
        <v>180</v>
      </c>
      <c r="C76" s="18" t="s">
        <v>181</v>
      </c>
      <c r="D76" s="21"/>
      <c r="E76" s="36">
        <f t="shared" ref="E76:F77" si="25">E77</f>
        <v>0</v>
      </c>
      <c r="F76" s="36">
        <f t="shared" si="25"/>
        <v>0</v>
      </c>
      <c r="H76" s="4"/>
    </row>
    <row r="77" spans="2:8" hidden="1">
      <c r="B77" s="15" t="s">
        <v>15</v>
      </c>
      <c r="C77" s="18" t="s">
        <v>181</v>
      </c>
      <c r="D77" s="21">
        <v>500</v>
      </c>
      <c r="E77" s="36">
        <f t="shared" si="25"/>
        <v>0</v>
      </c>
      <c r="F77" s="36">
        <f t="shared" si="25"/>
        <v>0</v>
      </c>
    </row>
    <row r="78" spans="2:8" hidden="1">
      <c r="B78" s="16" t="s">
        <v>14</v>
      </c>
      <c r="C78" s="18" t="s">
        <v>181</v>
      </c>
      <c r="D78" s="21">
        <v>540</v>
      </c>
      <c r="E78" s="22">
        <v>0</v>
      </c>
      <c r="F78" s="22">
        <v>0</v>
      </c>
    </row>
    <row r="79" spans="2:8">
      <c r="B79" s="15" t="s">
        <v>98</v>
      </c>
      <c r="C79" s="18" t="s">
        <v>145</v>
      </c>
      <c r="D79" s="21" t="s">
        <v>11</v>
      </c>
      <c r="E79" s="36">
        <f>E80+E99+E104</f>
        <v>569.5</v>
      </c>
      <c r="F79" s="36">
        <f>F80+F99+F104</f>
        <v>569.5</v>
      </c>
      <c r="H79" s="4"/>
    </row>
    <row r="80" spans="2:8">
      <c r="B80" s="15" t="s">
        <v>25</v>
      </c>
      <c r="C80" s="18" t="s">
        <v>146</v>
      </c>
      <c r="D80" s="21"/>
      <c r="E80" s="36">
        <f>E81</f>
        <v>569.5</v>
      </c>
      <c r="F80" s="36">
        <f>F81</f>
        <v>569.5</v>
      </c>
      <c r="H80" s="4"/>
    </row>
    <row r="81" spans="2:8" ht="22.5" customHeight="1">
      <c r="B81" s="15" t="s">
        <v>51</v>
      </c>
      <c r="C81" s="18" t="s">
        <v>147</v>
      </c>
      <c r="D81" s="21"/>
      <c r="E81" s="36">
        <f>E82+E85+E92</f>
        <v>569.5</v>
      </c>
      <c r="F81" s="36">
        <f>F82+F85+F92</f>
        <v>569.5</v>
      </c>
      <c r="H81" s="4"/>
    </row>
    <row r="82" spans="2:8">
      <c r="B82" s="15" t="s">
        <v>52</v>
      </c>
      <c r="C82" s="18" t="s">
        <v>148</v>
      </c>
      <c r="D82" s="21"/>
      <c r="E82" s="36">
        <f t="shared" ref="E82:F83" si="26">E83</f>
        <v>197</v>
      </c>
      <c r="F82" s="36">
        <f t="shared" si="26"/>
        <v>197</v>
      </c>
      <c r="H82" s="4"/>
    </row>
    <row r="83" spans="2:8" ht="24">
      <c r="B83" s="16" t="s">
        <v>75</v>
      </c>
      <c r="C83" s="18" t="s">
        <v>148</v>
      </c>
      <c r="D83" s="21">
        <v>200</v>
      </c>
      <c r="E83" s="36">
        <f t="shared" si="26"/>
        <v>197</v>
      </c>
      <c r="F83" s="36">
        <f t="shared" si="26"/>
        <v>197</v>
      </c>
      <c r="H83" s="4"/>
    </row>
    <row r="84" spans="2:8" ht="24">
      <c r="B84" s="16" t="s">
        <v>1</v>
      </c>
      <c r="C84" s="18" t="s">
        <v>148</v>
      </c>
      <c r="D84" s="21">
        <v>240</v>
      </c>
      <c r="E84" s="22">
        <v>197</v>
      </c>
      <c r="F84" s="22">
        <v>197</v>
      </c>
      <c r="H84" s="4"/>
    </row>
    <row r="85" spans="2:8" ht="24.75">
      <c r="B85" s="24" t="s">
        <v>49</v>
      </c>
      <c r="C85" s="18" t="s">
        <v>149</v>
      </c>
      <c r="D85" s="21"/>
      <c r="E85" s="36">
        <f t="shared" ref="E85:F85" si="27">E86+E89</f>
        <v>25</v>
      </c>
      <c r="F85" s="36">
        <f t="shared" si="27"/>
        <v>25</v>
      </c>
      <c r="H85" s="4"/>
    </row>
    <row r="86" spans="2:8">
      <c r="B86" s="24" t="s">
        <v>50</v>
      </c>
      <c r="C86" s="18" t="s">
        <v>150</v>
      </c>
      <c r="D86" s="21"/>
      <c r="E86" s="36">
        <f t="shared" ref="E86:F87" si="28">E87</f>
        <v>20</v>
      </c>
      <c r="F86" s="36">
        <f t="shared" si="28"/>
        <v>20</v>
      </c>
      <c r="H86" s="4"/>
    </row>
    <row r="87" spans="2:8" ht="24">
      <c r="B87" s="16" t="s">
        <v>75</v>
      </c>
      <c r="C87" s="18" t="s">
        <v>150</v>
      </c>
      <c r="D87" s="21">
        <v>200</v>
      </c>
      <c r="E87" s="36">
        <f t="shared" si="28"/>
        <v>20</v>
      </c>
      <c r="F87" s="36">
        <f t="shared" si="28"/>
        <v>20</v>
      </c>
      <c r="H87" s="4"/>
    </row>
    <row r="88" spans="2:8" ht="24">
      <c r="B88" s="16" t="s">
        <v>1</v>
      </c>
      <c r="C88" s="18" t="s">
        <v>150</v>
      </c>
      <c r="D88" s="21">
        <v>240</v>
      </c>
      <c r="E88" s="22">
        <v>20</v>
      </c>
      <c r="F88" s="22">
        <v>20</v>
      </c>
      <c r="H88" s="4"/>
    </row>
    <row r="89" spans="2:8" ht="24">
      <c r="B89" s="16" t="s">
        <v>92</v>
      </c>
      <c r="C89" s="18" t="s">
        <v>151</v>
      </c>
      <c r="D89" s="21"/>
      <c r="E89" s="36">
        <f t="shared" ref="E89:F90" si="29">E90</f>
        <v>5</v>
      </c>
      <c r="F89" s="36">
        <f t="shared" si="29"/>
        <v>5</v>
      </c>
      <c r="H89" s="4"/>
    </row>
    <row r="90" spans="2:8" ht="24">
      <c r="B90" s="16" t="s">
        <v>75</v>
      </c>
      <c r="C90" s="18" t="s">
        <v>151</v>
      </c>
      <c r="D90" s="21">
        <v>200</v>
      </c>
      <c r="E90" s="36">
        <f t="shared" si="29"/>
        <v>5</v>
      </c>
      <c r="F90" s="36">
        <f t="shared" si="29"/>
        <v>5</v>
      </c>
      <c r="H90" s="4"/>
    </row>
    <row r="91" spans="2:8" ht="24">
      <c r="B91" s="16" t="s">
        <v>1</v>
      </c>
      <c r="C91" s="18" t="s">
        <v>151</v>
      </c>
      <c r="D91" s="21">
        <v>240</v>
      </c>
      <c r="E91" s="36">
        <v>5</v>
      </c>
      <c r="F91" s="36">
        <v>5</v>
      </c>
      <c r="H91" s="4"/>
    </row>
    <row r="92" spans="2:8" ht="24">
      <c r="B92" s="16" t="s">
        <v>212</v>
      </c>
      <c r="C92" s="18" t="s">
        <v>213</v>
      </c>
      <c r="D92" s="21"/>
      <c r="E92" s="36">
        <f>E93+E96</f>
        <v>347.5</v>
      </c>
      <c r="F92" s="36">
        <f>F93+F96</f>
        <v>347.5</v>
      </c>
      <c r="H92" s="4"/>
    </row>
    <row r="93" spans="2:8" ht="24" hidden="1">
      <c r="B93" s="16" t="s">
        <v>217</v>
      </c>
      <c r="C93" s="18" t="s">
        <v>214</v>
      </c>
      <c r="D93" s="21"/>
      <c r="E93" s="36">
        <f>E94</f>
        <v>0</v>
      </c>
      <c r="F93" s="36">
        <f>F94</f>
        <v>0</v>
      </c>
      <c r="H93" s="4"/>
    </row>
    <row r="94" spans="2:8" ht="24" hidden="1">
      <c r="B94" s="16" t="s">
        <v>75</v>
      </c>
      <c r="C94" s="18" t="s">
        <v>214</v>
      </c>
      <c r="D94" s="21">
        <v>200</v>
      </c>
      <c r="E94" s="36">
        <f>E95</f>
        <v>0</v>
      </c>
      <c r="F94" s="36">
        <f>F95</f>
        <v>0</v>
      </c>
      <c r="H94" s="4"/>
    </row>
    <row r="95" spans="2:8" ht="24" hidden="1">
      <c r="B95" s="16" t="s">
        <v>1</v>
      </c>
      <c r="C95" s="18" t="s">
        <v>214</v>
      </c>
      <c r="D95" s="21">
        <v>240</v>
      </c>
      <c r="E95" s="44"/>
      <c r="F95" s="44">
        <v>0</v>
      </c>
      <c r="H95" s="4"/>
    </row>
    <row r="96" spans="2:8" ht="36">
      <c r="B96" s="16" t="s">
        <v>215</v>
      </c>
      <c r="C96" s="18" t="s">
        <v>216</v>
      </c>
      <c r="D96" s="21"/>
      <c r="E96" s="36">
        <f>E97</f>
        <v>347.5</v>
      </c>
      <c r="F96" s="36">
        <f>F97</f>
        <v>347.5</v>
      </c>
      <c r="H96" s="4"/>
    </row>
    <row r="97" spans="2:8" ht="24">
      <c r="B97" s="16" t="s">
        <v>75</v>
      </c>
      <c r="C97" s="18" t="s">
        <v>216</v>
      </c>
      <c r="D97" s="21">
        <v>200</v>
      </c>
      <c r="E97" s="36">
        <f>E98</f>
        <v>347.5</v>
      </c>
      <c r="F97" s="36">
        <f>F98</f>
        <v>347.5</v>
      </c>
      <c r="H97" s="4"/>
    </row>
    <row r="98" spans="2:8" ht="24">
      <c r="B98" s="16" t="s">
        <v>1</v>
      </c>
      <c r="C98" s="18" t="s">
        <v>216</v>
      </c>
      <c r="D98" s="21">
        <v>240</v>
      </c>
      <c r="E98" s="22">
        <v>347.5</v>
      </c>
      <c r="F98" s="22">
        <v>347.5</v>
      </c>
      <c r="H98" s="4"/>
    </row>
    <row r="99" spans="2:8" hidden="1">
      <c r="B99" s="15" t="s">
        <v>17</v>
      </c>
      <c r="C99" s="18" t="s">
        <v>152</v>
      </c>
      <c r="D99" s="21"/>
      <c r="E99" s="36">
        <f t="shared" ref="E99:F102" si="30">E100</f>
        <v>0</v>
      </c>
      <c r="F99" s="36">
        <f t="shared" si="30"/>
        <v>0</v>
      </c>
      <c r="H99" s="4"/>
    </row>
    <row r="100" spans="2:8" ht="24" hidden="1">
      <c r="B100" s="15" t="s">
        <v>55</v>
      </c>
      <c r="C100" s="18" t="s">
        <v>153</v>
      </c>
      <c r="D100" s="21"/>
      <c r="E100" s="36">
        <f t="shared" si="30"/>
        <v>0</v>
      </c>
      <c r="F100" s="36">
        <f t="shared" si="30"/>
        <v>0</v>
      </c>
      <c r="H100" s="4"/>
    </row>
    <row r="101" spans="2:8" ht="24" hidden="1">
      <c r="B101" s="15" t="s">
        <v>47</v>
      </c>
      <c r="C101" s="18" t="s">
        <v>154</v>
      </c>
      <c r="D101" s="21"/>
      <c r="E101" s="36">
        <f t="shared" si="30"/>
        <v>0</v>
      </c>
      <c r="F101" s="36">
        <f t="shared" si="30"/>
        <v>0</v>
      </c>
      <c r="H101" s="4"/>
    </row>
    <row r="102" spans="2:8" ht="24" hidden="1">
      <c r="B102" s="16" t="s">
        <v>75</v>
      </c>
      <c r="C102" s="18" t="s">
        <v>154</v>
      </c>
      <c r="D102" s="21">
        <v>200</v>
      </c>
      <c r="E102" s="36">
        <f t="shared" si="30"/>
        <v>0</v>
      </c>
      <c r="F102" s="36">
        <f t="shared" si="30"/>
        <v>0</v>
      </c>
      <c r="H102" s="4"/>
    </row>
    <row r="103" spans="2:8" ht="24" hidden="1">
      <c r="B103" s="16" t="s">
        <v>1</v>
      </c>
      <c r="C103" s="18" t="s">
        <v>154</v>
      </c>
      <c r="D103" s="21">
        <v>240</v>
      </c>
      <c r="E103" s="44"/>
      <c r="F103" s="44">
        <v>0</v>
      </c>
      <c r="H103" s="4"/>
    </row>
    <row r="104" spans="2:8" ht="24" hidden="1">
      <c r="B104" s="15" t="s">
        <v>24</v>
      </c>
      <c r="C104" s="18" t="s">
        <v>155</v>
      </c>
      <c r="D104" s="21" t="s">
        <v>11</v>
      </c>
      <c r="E104" s="36">
        <f t="shared" ref="E104:F107" si="31">E105</f>
        <v>0</v>
      </c>
      <c r="F104" s="36">
        <f t="shared" si="31"/>
        <v>0</v>
      </c>
      <c r="H104" s="4"/>
    </row>
    <row r="105" spans="2:8" ht="36" hidden="1">
      <c r="B105" s="15" t="s">
        <v>53</v>
      </c>
      <c r="C105" s="18" t="s">
        <v>156</v>
      </c>
      <c r="D105" s="21"/>
      <c r="E105" s="36">
        <f t="shared" si="31"/>
        <v>0</v>
      </c>
      <c r="F105" s="36">
        <f t="shared" si="31"/>
        <v>0</v>
      </c>
      <c r="H105" s="4"/>
    </row>
    <row r="106" spans="2:8" ht="24" hidden="1">
      <c r="B106" s="15" t="s">
        <v>54</v>
      </c>
      <c r="C106" s="18" t="s">
        <v>157</v>
      </c>
      <c r="D106" s="21"/>
      <c r="E106" s="36">
        <f t="shared" si="31"/>
        <v>0</v>
      </c>
      <c r="F106" s="36">
        <f t="shared" si="31"/>
        <v>0</v>
      </c>
      <c r="H106" s="4"/>
    </row>
    <row r="107" spans="2:8" ht="24" hidden="1">
      <c r="B107" s="16" t="s">
        <v>75</v>
      </c>
      <c r="C107" s="18" t="s">
        <v>157</v>
      </c>
      <c r="D107" s="21">
        <v>200</v>
      </c>
      <c r="E107" s="36">
        <f t="shared" si="31"/>
        <v>0</v>
      </c>
      <c r="F107" s="36">
        <f t="shared" si="31"/>
        <v>0</v>
      </c>
      <c r="H107" s="4"/>
    </row>
    <row r="108" spans="2:8" ht="24" hidden="1">
      <c r="B108" s="16" t="s">
        <v>1</v>
      </c>
      <c r="C108" s="18" t="s">
        <v>157</v>
      </c>
      <c r="D108" s="21">
        <v>240</v>
      </c>
      <c r="E108" s="44"/>
      <c r="F108" s="44">
        <v>0</v>
      </c>
      <c r="H108" s="4"/>
    </row>
    <row r="109" spans="2:8" ht="36">
      <c r="B109" s="25" t="s">
        <v>99</v>
      </c>
      <c r="C109" s="18" t="s">
        <v>158</v>
      </c>
      <c r="D109" s="21" t="s">
        <v>11</v>
      </c>
      <c r="E109" s="36">
        <f t="shared" ref="E109:F109" si="32">E110</f>
        <v>50</v>
      </c>
      <c r="F109" s="36">
        <f t="shared" si="32"/>
        <v>50</v>
      </c>
      <c r="H109" s="4"/>
    </row>
    <row r="110" spans="2:8" ht="36">
      <c r="B110" s="15" t="s">
        <v>56</v>
      </c>
      <c r="C110" s="18" t="s">
        <v>160</v>
      </c>
      <c r="D110" s="21" t="s">
        <v>11</v>
      </c>
      <c r="E110" s="36">
        <f t="shared" ref="E110:F110" si="33">E111+E120</f>
        <v>50</v>
      </c>
      <c r="F110" s="36">
        <f t="shared" si="33"/>
        <v>50</v>
      </c>
      <c r="H110" s="4"/>
    </row>
    <row r="111" spans="2:8" ht="24">
      <c r="B111" s="15" t="s">
        <v>79</v>
      </c>
      <c r="C111" s="18" t="s">
        <v>161</v>
      </c>
      <c r="D111" s="21"/>
      <c r="E111" s="36">
        <f>E112+E115</f>
        <v>50</v>
      </c>
      <c r="F111" s="36">
        <f>F112+F115</f>
        <v>50</v>
      </c>
      <c r="H111" s="4"/>
    </row>
    <row r="112" spans="2:8">
      <c r="B112" s="15" t="s">
        <v>228</v>
      </c>
      <c r="C112" s="18" t="s">
        <v>229</v>
      </c>
      <c r="D112" s="21" t="s">
        <v>11</v>
      </c>
      <c r="E112" s="36">
        <f t="shared" ref="E112:F112" si="34">E113+E115</f>
        <v>50</v>
      </c>
      <c r="F112" s="36">
        <f t="shared" si="34"/>
        <v>50</v>
      </c>
      <c r="H112" s="4"/>
    </row>
    <row r="113" spans="2:8">
      <c r="B113" s="15" t="s">
        <v>9</v>
      </c>
      <c r="C113" s="18" t="s">
        <v>229</v>
      </c>
      <c r="D113" s="21" t="s">
        <v>23</v>
      </c>
      <c r="E113" s="36">
        <f t="shared" ref="E113:F113" si="35">E114</f>
        <v>50</v>
      </c>
      <c r="F113" s="36">
        <f t="shared" si="35"/>
        <v>50</v>
      </c>
      <c r="H113" s="4"/>
    </row>
    <row r="114" spans="2:8">
      <c r="B114" s="16" t="s">
        <v>22</v>
      </c>
      <c r="C114" s="18" t="s">
        <v>229</v>
      </c>
      <c r="D114" s="21" t="s">
        <v>21</v>
      </c>
      <c r="E114" s="22">
        <v>50</v>
      </c>
      <c r="F114" s="22">
        <v>50</v>
      </c>
      <c r="H114" s="4"/>
    </row>
    <row r="115" spans="2:8" ht="24" hidden="1">
      <c r="B115" s="15" t="s">
        <v>47</v>
      </c>
      <c r="C115" s="18" t="s">
        <v>162</v>
      </c>
      <c r="D115" s="21" t="s">
        <v>11</v>
      </c>
      <c r="E115" s="36">
        <f t="shared" ref="E115:F115" si="36">E116+E118</f>
        <v>0</v>
      </c>
      <c r="F115" s="36">
        <f t="shared" si="36"/>
        <v>0</v>
      </c>
      <c r="H115" s="4"/>
    </row>
    <row r="116" spans="2:8" hidden="1">
      <c r="B116" s="16" t="s">
        <v>9</v>
      </c>
      <c r="C116" s="18" t="s">
        <v>162</v>
      </c>
      <c r="D116" s="21" t="s">
        <v>23</v>
      </c>
      <c r="E116" s="36">
        <f t="shared" ref="E116:F118" si="37">E117</f>
        <v>0</v>
      </c>
      <c r="F116" s="36">
        <f t="shared" si="37"/>
        <v>0</v>
      </c>
      <c r="H116" s="4"/>
    </row>
    <row r="117" spans="2:8" hidden="1">
      <c r="B117" s="16" t="s">
        <v>22</v>
      </c>
      <c r="C117" s="18" t="s">
        <v>162</v>
      </c>
      <c r="D117" s="21" t="s">
        <v>21</v>
      </c>
      <c r="E117" s="36">
        <v>0</v>
      </c>
      <c r="F117" s="36">
        <v>0</v>
      </c>
      <c r="H117" s="4"/>
    </row>
    <row r="118" spans="2:8" hidden="1">
      <c r="B118" s="16" t="s">
        <v>16</v>
      </c>
      <c r="C118" s="18" t="s">
        <v>162</v>
      </c>
      <c r="D118" s="21">
        <v>300</v>
      </c>
      <c r="E118" s="36">
        <f t="shared" si="37"/>
        <v>0</v>
      </c>
      <c r="F118" s="36">
        <f t="shared" si="37"/>
        <v>0</v>
      </c>
      <c r="H118" s="4"/>
    </row>
    <row r="119" spans="2:8" hidden="1">
      <c r="B119" s="16" t="s">
        <v>88</v>
      </c>
      <c r="C119" s="18" t="s">
        <v>162</v>
      </c>
      <c r="D119" s="21">
        <v>360</v>
      </c>
      <c r="E119" s="36">
        <v>0</v>
      </c>
      <c r="F119" s="36">
        <v>0</v>
      </c>
      <c r="H119" s="4"/>
    </row>
    <row r="120" spans="2:8" ht="36" hidden="1">
      <c r="B120" s="16" t="s">
        <v>57</v>
      </c>
      <c r="C120" s="18" t="s">
        <v>159</v>
      </c>
      <c r="D120" s="21"/>
      <c r="E120" s="36">
        <f t="shared" ref="E120:F122" si="38">E121</f>
        <v>0</v>
      </c>
      <c r="F120" s="36">
        <f t="shared" si="38"/>
        <v>0</v>
      </c>
      <c r="H120" s="4"/>
    </row>
    <row r="121" spans="2:8" ht="36" hidden="1">
      <c r="B121" s="16" t="s">
        <v>80</v>
      </c>
      <c r="C121" s="18" t="s">
        <v>211</v>
      </c>
      <c r="D121" s="21"/>
      <c r="E121" s="36">
        <f t="shared" si="38"/>
        <v>0</v>
      </c>
      <c r="F121" s="36">
        <f t="shared" si="38"/>
        <v>0</v>
      </c>
      <c r="H121" s="4"/>
    </row>
    <row r="122" spans="2:8" ht="24" hidden="1">
      <c r="B122" s="16" t="s">
        <v>75</v>
      </c>
      <c r="C122" s="18" t="s">
        <v>211</v>
      </c>
      <c r="D122" s="21">
        <v>200</v>
      </c>
      <c r="E122" s="36">
        <f t="shared" si="38"/>
        <v>0</v>
      </c>
      <c r="F122" s="36">
        <f t="shared" si="38"/>
        <v>0</v>
      </c>
      <c r="H122" s="4"/>
    </row>
    <row r="123" spans="2:8" ht="24" hidden="1">
      <c r="B123" s="16" t="s">
        <v>1</v>
      </c>
      <c r="C123" s="18" t="s">
        <v>211</v>
      </c>
      <c r="D123" s="21">
        <v>240</v>
      </c>
      <c r="E123" s="36">
        <v>0</v>
      </c>
      <c r="F123" s="36">
        <v>0</v>
      </c>
      <c r="H123" s="4"/>
    </row>
    <row r="124" spans="2:8" ht="24">
      <c r="B124" s="15" t="s">
        <v>127</v>
      </c>
      <c r="C124" s="18" t="s">
        <v>123</v>
      </c>
      <c r="D124" s="21"/>
      <c r="E124" s="36">
        <f t="shared" ref="E124:F125" si="39">E125</f>
        <v>278</v>
      </c>
      <c r="F124" s="36">
        <f t="shared" si="39"/>
        <v>100</v>
      </c>
      <c r="H124" s="4"/>
    </row>
    <row r="125" spans="2:8">
      <c r="B125" s="15" t="s">
        <v>27</v>
      </c>
      <c r="C125" s="18" t="s">
        <v>124</v>
      </c>
      <c r="D125" s="21"/>
      <c r="E125" s="36">
        <f t="shared" si="39"/>
        <v>278</v>
      </c>
      <c r="F125" s="36">
        <f t="shared" si="39"/>
        <v>100</v>
      </c>
      <c r="H125" s="4"/>
    </row>
    <row r="126" spans="2:8" ht="24">
      <c r="B126" s="15" t="s">
        <v>44</v>
      </c>
      <c r="C126" s="23" t="s">
        <v>125</v>
      </c>
      <c r="D126" s="21"/>
      <c r="E126" s="36">
        <f t="shared" ref="E126:F126" si="40">E127+E130</f>
        <v>278</v>
      </c>
      <c r="F126" s="36">
        <f t="shared" si="40"/>
        <v>100</v>
      </c>
      <c r="H126" s="4"/>
    </row>
    <row r="127" spans="2:8" ht="36">
      <c r="B127" s="15" t="s">
        <v>45</v>
      </c>
      <c r="C127" s="23" t="s">
        <v>126</v>
      </c>
      <c r="D127" s="21"/>
      <c r="E127" s="36">
        <f t="shared" ref="E127:F127" si="41">E128</f>
        <v>278</v>
      </c>
      <c r="F127" s="36">
        <f t="shared" si="41"/>
        <v>100</v>
      </c>
      <c r="H127" s="4"/>
    </row>
    <row r="128" spans="2:8" ht="36">
      <c r="B128" s="16" t="s">
        <v>3</v>
      </c>
      <c r="C128" s="23" t="s">
        <v>126</v>
      </c>
      <c r="D128" s="21">
        <v>100</v>
      </c>
      <c r="E128" s="36">
        <f t="shared" ref="E128:F128" si="42">E129</f>
        <v>278</v>
      </c>
      <c r="F128" s="36">
        <f t="shared" si="42"/>
        <v>100</v>
      </c>
      <c r="H128" s="4"/>
    </row>
    <row r="129" spans="2:8">
      <c r="B129" s="16" t="s">
        <v>78</v>
      </c>
      <c r="C129" s="23" t="s">
        <v>126</v>
      </c>
      <c r="D129" s="21">
        <v>110</v>
      </c>
      <c r="E129" s="22">
        <v>278</v>
      </c>
      <c r="F129" s="22">
        <v>100</v>
      </c>
      <c r="H129" s="4"/>
    </row>
    <row r="130" spans="2:8" ht="36" hidden="1">
      <c r="B130" s="15" t="s">
        <v>90</v>
      </c>
      <c r="C130" s="18" t="s">
        <v>128</v>
      </c>
      <c r="D130" s="21"/>
      <c r="E130" s="36">
        <f t="shared" ref="E130:F131" si="43">E131</f>
        <v>0</v>
      </c>
      <c r="F130" s="36">
        <f t="shared" si="43"/>
        <v>0</v>
      </c>
      <c r="H130" s="4"/>
    </row>
    <row r="131" spans="2:8" ht="36" hidden="1">
      <c r="B131" s="16" t="s">
        <v>3</v>
      </c>
      <c r="C131" s="18" t="s">
        <v>128</v>
      </c>
      <c r="D131" s="21">
        <v>100</v>
      </c>
      <c r="E131" s="36">
        <f t="shared" si="43"/>
        <v>0</v>
      </c>
      <c r="F131" s="36">
        <f t="shared" si="43"/>
        <v>0</v>
      </c>
      <c r="H131" s="4"/>
    </row>
    <row r="132" spans="2:8" hidden="1">
      <c r="B132" s="16" t="s">
        <v>78</v>
      </c>
      <c r="C132" s="18" t="s">
        <v>128</v>
      </c>
      <c r="D132" s="21">
        <v>110</v>
      </c>
      <c r="E132" s="44">
        <v>0</v>
      </c>
      <c r="F132" s="44">
        <v>0</v>
      </c>
      <c r="H132" s="4"/>
    </row>
    <row r="133" spans="2:8" ht="24">
      <c r="B133" s="15" t="s">
        <v>101</v>
      </c>
      <c r="C133" s="18" t="s">
        <v>167</v>
      </c>
      <c r="D133" s="21"/>
      <c r="E133" s="36">
        <f t="shared" ref="E133:F133" si="44">E134+E145</f>
        <v>54997</v>
      </c>
      <c r="F133" s="36">
        <f t="shared" si="44"/>
        <v>13804.5</v>
      </c>
      <c r="H133" s="4"/>
    </row>
    <row r="134" spans="2:8">
      <c r="B134" s="15" t="s">
        <v>19</v>
      </c>
      <c r="C134" s="18" t="s">
        <v>168</v>
      </c>
      <c r="D134" s="21"/>
      <c r="E134" s="36">
        <f t="shared" ref="E134:F134" si="45">E135</f>
        <v>0</v>
      </c>
      <c r="F134" s="36">
        <f t="shared" si="45"/>
        <v>1476.9</v>
      </c>
      <c r="H134" s="4"/>
    </row>
    <row r="135" spans="2:8" ht="24">
      <c r="B135" s="15" t="s">
        <v>60</v>
      </c>
      <c r="C135" s="18" t="s">
        <v>169</v>
      </c>
      <c r="D135" s="21"/>
      <c r="E135" s="36">
        <f>E136+E139+E142</f>
        <v>0</v>
      </c>
      <c r="F135" s="36">
        <f t="shared" ref="F135" si="46">F136+F139+F142</f>
        <v>1476.9</v>
      </c>
      <c r="H135" s="4"/>
    </row>
    <row r="136" spans="2:8">
      <c r="B136" s="15" t="s">
        <v>61</v>
      </c>
      <c r="C136" s="18" t="s">
        <v>170</v>
      </c>
      <c r="D136" s="21"/>
      <c r="E136" s="36">
        <f t="shared" ref="E136:F137" si="47">E137</f>
        <v>0</v>
      </c>
      <c r="F136" s="36">
        <f t="shared" si="47"/>
        <v>1476.9</v>
      </c>
      <c r="H136" s="4"/>
    </row>
    <row r="137" spans="2:8">
      <c r="B137" s="16" t="s">
        <v>9</v>
      </c>
      <c r="C137" s="18" t="s">
        <v>170</v>
      </c>
      <c r="D137" s="21">
        <v>800</v>
      </c>
      <c r="E137" s="36">
        <f t="shared" si="47"/>
        <v>0</v>
      </c>
      <c r="F137" s="36">
        <f t="shared" si="47"/>
        <v>1476.9</v>
      </c>
      <c r="H137" s="4"/>
    </row>
    <row r="138" spans="2:8" ht="36">
      <c r="B138" s="16" t="s">
        <v>76</v>
      </c>
      <c r="C138" s="18" t="s">
        <v>170</v>
      </c>
      <c r="D138" s="21">
        <v>810</v>
      </c>
      <c r="E138" s="36">
        <v>0</v>
      </c>
      <c r="F138" s="36">
        <f>1000+476.9</f>
        <v>1476.9</v>
      </c>
      <c r="H138" s="4"/>
    </row>
    <row r="139" spans="2:8" ht="48" hidden="1">
      <c r="B139" s="15" t="s">
        <v>62</v>
      </c>
      <c r="C139" s="18" t="s">
        <v>171</v>
      </c>
      <c r="D139" s="21"/>
      <c r="E139" s="36">
        <f t="shared" ref="E139:F140" si="48">E140</f>
        <v>0</v>
      </c>
      <c r="F139" s="36">
        <f t="shared" si="48"/>
        <v>0</v>
      </c>
      <c r="H139" s="4"/>
    </row>
    <row r="140" spans="2:8" hidden="1">
      <c r="B140" s="15" t="s">
        <v>15</v>
      </c>
      <c r="C140" s="18" t="s">
        <v>171</v>
      </c>
      <c r="D140" s="21">
        <v>500</v>
      </c>
      <c r="E140" s="36">
        <f t="shared" si="48"/>
        <v>0</v>
      </c>
      <c r="F140" s="36">
        <f t="shared" si="48"/>
        <v>0</v>
      </c>
      <c r="H140" s="4"/>
    </row>
    <row r="141" spans="2:8" hidden="1">
      <c r="B141" s="16" t="s">
        <v>14</v>
      </c>
      <c r="C141" s="18" t="s">
        <v>171</v>
      </c>
      <c r="D141" s="21">
        <v>540</v>
      </c>
      <c r="E141" s="22">
        <f>490*0</f>
        <v>0</v>
      </c>
      <c r="F141" s="22">
        <f>490*0</f>
        <v>0</v>
      </c>
      <c r="G141" s="45"/>
      <c r="H141" s="4"/>
    </row>
    <row r="142" spans="2:8" ht="24" hidden="1">
      <c r="B142" s="16" t="s">
        <v>47</v>
      </c>
      <c r="C142" s="18" t="s">
        <v>172</v>
      </c>
      <c r="D142" s="21"/>
      <c r="E142" s="22">
        <f t="shared" ref="E142:F143" si="49">E143</f>
        <v>0</v>
      </c>
      <c r="F142" s="22">
        <f t="shared" si="49"/>
        <v>0</v>
      </c>
      <c r="H142" s="4"/>
    </row>
    <row r="143" spans="2:8" ht="24" hidden="1">
      <c r="B143" s="16" t="s">
        <v>75</v>
      </c>
      <c r="C143" s="18" t="s">
        <v>172</v>
      </c>
      <c r="D143" s="21">
        <v>200</v>
      </c>
      <c r="E143" s="22">
        <f t="shared" si="49"/>
        <v>0</v>
      </c>
      <c r="F143" s="22">
        <f t="shared" si="49"/>
        <v>0</v>
      </c>
      <c r="H143" s="4"/>
    </row>
    <row r="144" spans="2:8" ht="24" hidden="1">
      <c r="B144" s="16" t="s">
        <v>1</v>
      </c>
      <c r="C144" s="18" t="s">
        <v>172</v>
      </c>
      <c r="D144" s="21">
        <v>240</v>
      </c>
      <c r="E144" s="44"/>
      <c r="F144" s="44"/>
      <c r="H144" s="4"/>
    </row>
    <row r="145" spans="2:8">
      <c r="B145" s="15" t="s">
        <v>18</v>
      </c>
      <c r="C145" s="18" t="s">
        <v>173</v>
      </c>
      <c r="D145" s="21"/>
      <c r="E145" s="36">
        <f t="shared" ref="E145:F148" si="50">E146</f>
        <v>54997</v>
      </c>
      <c r="F145" s="36">
        <f t="shared" si="50"/>
        <v>12327.6</v>
      </c>
      <c r="H145" s="4"/>
    </row>
    <row r="146" spans="2:8" ht="24">
      <c r="B146" s="15" t="s">
        <v>93</v>
      </c>
      <c r="C146" s="18" t="s">
        <v>174</v>
      </c>
      <c r="D146" s="21"/>
      <c r="E146" s="36">
        <f t="shared" si="50"/>
        <v>54997</v>
      </c>
      <c r="F146" s="36">
        <f t="shared" si="50"/>
        <v>12327.6</v>
      </c>
      <c r="H146" s="4"/>
    </row>
    <row r="147" spans="2:8" ht="24">
      <c r="B147" s="16" t="s">
        <v>47</v>
      </c>
      <c r="C147" s="18" t="s">
        <v>175</v>
      </c>
      <c r="D147" s="21"/>
      <c r="E147" s="36">
        <f t="shared" si="50"/>
        <v>54997</v>
      </c>
      <c r="F147" s="36">
        <f t="shared" si="50"/>
        <v>12327.6</v>
      </c>
      <c r="H147" s="4"/>
    </row>
    <row r="148" spans="2:8" ht="24">
      <c r="B148" s="16" t="s">
        <v>75</v>
      </c>
      <c r="C148" s="18" t="s">
        <v>175</v>
      </c>
      <c r="D148" s="21" t="s">
        <v>7</v>
      </c>
      <c r="E148" s="36">
        <f t="shared" si="50"/>
        <v>54997</v>
      </c>
      <c r="F148" s="36">
        <f t="shared" si="50"/>
        <v>12327.6</v>
      </c>
      <c r="H148" s="4"/>
    </row>
    <row r="149" spans="2:8" ht="24">
      <c r="B149" s="16" t="s">
        <v>1</v>
      </c>
      <c r="C149" s="18" t="s">
        <v>175</v>
      </c>
      <c r="D149" s="21" t="s">
        <v>6</v>
      </c>
      <c r="E149" s="22">
        <v>54997</v>
      </c>
      <c r="F149" s="22">
        <f>12314.5+13.1</f>
        <v>12327.6</v>
      </c>
      <c r="H149" s="4"/>
    </row>
    <row r="150" spans="2:8" ht="24">
      <c r="B150" s="16" t="s">
        <v>100</v>
      </c>
      <c r="C150" s="18" t="s">
        <v>163</v>
      </c>
      <c r="D150" s="21" t="s">
        <v>11</v>
      </c>
      <c r="E150" s="36">
        <f t="shared" ref="E150:F154" si="51">E151</f>
        <v>0</v>
      </c>
      <c r="F150" s="36">
        <f t="shared" si="51"/>
        <v>460</v>
      </c>
      <c r="H150" s="4"/>
    </row>
    <row r="151" spans="2:8" ht="24">
      <c r="B151" s="15" t="s">
        <v>58</v>
      </c>
      <c r="C151" s="18" t="s">
        <v>164</v>
      </c>
      <c r="D151" s="26"/>
      <c r="E151" s="36">
        <f t="shared" si="51"/>
        <v>0</v>
      </c>
      <c r="F151" s="36">
        <f t="shared" si="51"/>
        <v>460</v>
      </c>
      <c r="H151" s="4"/>
    </row>
    <row r="152" spans="2:8" ht="24">
      <c r="B152" s="15" t="s">
        <v>59</v>
      </c>
      <c r="C152" s="18" t="s">
        <v>165</v>
      </c>
      <c r="D152" s="26"/>
      <c r="E152" s="36">
        <f t="shared" si="51"/>
        <v>0</v>
      </c>
      <c r="F152" s="36">
        <f t="shared" si="51"/>
        <v>460</v>
      </c>
      <c r="H152" s="4"/>
    </row>
    <row r="153" spans="2:8">
      <c r="B153" s="15" t="s">
        <v>20</v>
      </c>
      <c r="C153" s="18" t="s">
        <v>166</v>
      </c>
      <c r="D153" s="26"/>
      <c r="E153" s="36">
        <f t="shared" si="51"/>
        <v>0</v>
      </c>
      <c r="F153" s="36">
        <f t="shared" si="51"/>
        <v>460</v>
      </c>
      <c r="H153" s="4"/>
    </row>
    <row r="154" spans="2:8" ht="24">
      <c r="B154" s="16" t="s">
        <v>75</v>
      </c>
      <c r="C154" s="18" t="s">
        <v>166</v>
      </c>
      <c r="D154" s="21" t="s">
        <v>7</v>
      </c>
      <c r="E154" s="36">
        <f t="shared" si="51"/>
        <v>0</v>
      </c>
      <c r="F154" s="36">
        <f t="shared" si="51"/>
        <v>460</v>
      </c>
      <c r="H154" s="4"/>
    </row>
    <row r="155" spans="2:8" ht="24">
      <c r="B155" s="16" t="s">
        <v>1</v>
      </c>
      <c r="C155" s="18" t="s">
        <v>166</v>
      </c>
      <c r="D155" s="21" t="s">
        <v>6</v>
      </c>
      <c r="E155" s="36">
        <v>0</v>
      </c>
      <c r="F155" s="22">
        <v>460</v>
      </c>
      <c r="H155" s="4"/>
    </row>
    <row r="156" spans="2:8" ht="24">
      <c r="B156" s="15" t="s">
        <v>132</v>
      </c>
      <c r="C156" s="18" t="s">
        <v>129</v>
      </c>
      <c r="D156" s="22"/>
      <c r="E156" s="36">
        <f>E157+E160+E163+E166</f>
        <v>0</v>
      </c>
      <c r="F156" s="36">
        <f>F157</f>
        <v>50</v>
      </c>
      <c r="H156" s="4"/>
    </row>
    <row r="157" spans="2:8">
      <c r="B157" s="15" t="s">
        <v>133</v>
      </c>
      <c r="C157" s="18" t="s">
        <v>130</v>
      </c>
      <c r="D157" s="22"/>
      <c r="E157" s="36">
        <f t="shared" ref="E157:F158" si="52">E158</f>
        <v>0</v>
      </c>
      <c r="F157" s="36">
        <f t="shared" si="52"/>
        <v>50</v>
      </c>
      <c r="H157" s="4"/>
    </row>
    <row r="158" spans="2:8">
      <c r="B158" s="15" t="s">
        <v>74</v>
      </c>
      <c r="C158" s="18" t="s">
        <v>130</v>
      </c>
      <c r="D158" s="22"/>
      <c r="E158" s="36">
        <f t="shared" si="52"/>
        <v>0</v>
      </c>
      <c r="F158" s="36">
        <f t="shared" si="52"/>
        <v>50</v>
      </c>
      <c r="H158" s="4"/>
    </row>
    <row r="159" spans="2:8" ht="24">
      <c r="B159" s="15" t="s">
        <v>47</v>
      </c>
      <c r="C159" s="18" t="s">
        <v>131</v>
      </c>
      <c r="D159" s="22"/>
      <c r="E159" s="36">
        <v>0</v>
      </c>
      <c r="F159" s="36">
        <f>F160</f>
        <v>50</v>
      </c>
      <c r="H159" s="4"/>
    </row>
    <row r="160" spans="2:8" ht="24">
      <c r="B160" s="16" t="s">
        <v>75</v>
      </c>
      <c r="C160" s="18" t="s">
        <v>131</v>
      </c>
      <c r="D160" s="21">
        <v>200</v>
      </c>
      <c r="E160" s="36">
        <f t="shared" ref="E160:F160" si="53">E161</f>
        <v>0</v>
      </c>
      <c r="F160" s="36">
        <f t="shared" si="53"/>
        <v>50</v>
      </c>
      <c r="H160" s="4"/>
    </row>
    <row r="161" spans="2:8" ht="24">
      <c r="B161" s="16" t="s">
        <v>1</v>
      </c>
      <c r="C161" s="18" t="s">
        <v>131</v>
      </c>
      <c r="D161" s="21">
        <v>240</v>
      </c>
      <c r="E161" s="36">
        <v>0</v>
      </c>
      <c r="F161" s="22">
        <v>50</v>
      </c>
      <c r="H161" s="4"/>
    </row>
    <row r="162" spans="2:8" ht="24">
      <c r="B162" s="15" t="s">
        <v>97</v>
      </c>
      <c r="C162" s="18" t="s">
        <v>134</v>
      </c>
      <c r="D162" s="22"/>
      <c r="E162" s="36">
        <f t="shared" ref="E162:F162" si="54">E163+E171</f>
        <v>6151.7</v>
      </c>
      <c r="F162" s="36">
        <f t="shared" si="54"/>
        <v>12321.8</v>
      </c>
      <c r="H162" s="4"/>
    </row>
    <row r="163" spans="2:8" ht="24">
      <c r="B163" s="15" t="s">
        <v>48</v>
      </c>
      <c r="C163" s="18" t="s">
        <v>137</v>
      </c>
      <c r="D163" s="22"/>
      <c r="E163" s="36">
        <f t="shared" ref="E163:F163" si="55">E164</f>
        <v>0</v>
      </c>
      <c r="F163" s="36">
        <f t="shared" si="55"/>
        <v>840</v>
      </c>
      <c r="H163" s="4"/>
    </row>
    <row r="164" spans="2:8" ht="24">
      <c r="B164" s="15" t="s">
        <v>77</v>
      </c>
      <c r="C164" s="18" t="s">
        <v>138</v>
      </c>
      <c r="D164" s="22"/>
      <c r="E164" s="36">
        <f t="shared" ref="E164:F164" si="56">E165+E168</f>
        <v>0</v>
      </c>
      <c r="F164" s="36">
        <f t="shared" si="56"/>
        <v>840</v>
      </c>
      <c r="H164" s="4"/>
    </row>
    <row r="165" spans="2:8" ht="24" hidden="1">
      <c r="B165" s="15" t="s">
        <v>91</v>
      </c>
      <c r="C165" s="18" t="s">
        <v>139</v>
      </c>
      <c r="D165" s="22"/>
      <c r="E165" s="22">
        <f t="shared" ref="E165:F165" si="57">E166</f>
        <v>0</v>
      </c>
      <c r="F165" s="22">
        <f t="shared" si="57"/>
        <v>0</v>
      </c>
      <c r="H165" s="4"/>
    </row>
    <row r="166" spans="2:8" ht="24" hidden="1">
      <c r="B166" s="15" t="s">
        <v>86</v>
      </c>
      <c r="C166" s="18" t="s">
        <v>139</v>
      </c>
      <c r="D166" s="21">
        <v>600</v>
      </c>
      <c r="E166" s="22">
        <f t="shared" ref="E166:F166" si="58">E167</f>
        <v>0</v>
      </c>
      <c r="F166" s="22">
        <f t="shared" si="58"/>
        <v>0</v>
      </c>
      <c r="H166" s="4"/>
    </row>
    <row r="167" spans="2:8" ht="24" hidden="1">
      <c r="B167" s="16" t="s">
        <v>87</v>
      </c>
      <c r="C167" s="18" t="s">
        <v>139</v>
      </c>
      <c r="D167" s="21">
        <v>630</v>
      </c>
      <c r="E167" s="36">
        <f t="shared" ref="E167:F169" si="59">E168</f>
        <v>0</v>
      </c>
      <c r="F167" s="36">
        <v>0</v>
      </c>
      <c r="H167" s="4"/>
    </row>
    <row r="168" spans="2:8" ht="24">
      <c r="B168" s="15" t="s">
        <v>47</v>
      </c>
      <c r="C168" s="18" t="s">
        <v>140</v>
      </c>
      <c r="D168" s="21"/>
      <c r="E168" s="36">
        <f t="shared" si="59"/>
        <v>0</v>
      </c>
      <c r="F168" s="36">
        <f t="shared" si="59"/>
        <v>840</v>
      </c>
      <c r="H168" s="4"/>
    </row>
    <row r="169" spans="2:8" ht="24">
      <c r="B169" s="16" t="s">
        <v>75</v>
      </c>
      <c r="C169" s="18" t="s">
        <v>140</v>
      </c>
      <c r="D169" s="21">
        <v>200</v>
      </c>
      <c r="E169" s="36">
        <f t="shared" si="59"/>
        <v>0</v>
      </c>
      <c r="F169" s="36">
        <f t="shared" si="59"/>
        <v>840</v>
      </c>
      <c r="H169" s="4"/>
    </row>
    <row r="170" spans="2:8" ht="24">
      <c r="B170" s="16" t="s">
        <v>1</v>
      </c>
      <c r="C170" s="18" t="s">
        <v>140</v>
      </c>
      <c r="D170" s="21">
        <v>240</v>
      </c>
      <c r="E170" s="36">
        <v>0</v>
      </c>
      <c r="F170" s="22">
        <v>840</v>
      </c>
      <c r="H170" s="4"/>
    </row>
    <row r="171" spans="2:8" ht="24">
      <c r="B171" s="15" t="s">
        <v>26</v>
      </c>
      <c r="C171" s="18" t="s">
        <v>135</v>
      </c>
      <c r="D171" s="21"/>
      <c r="E171" s="36">
        <f t="shared" ref="E171:F171" si="60">E172</f>
        <v>6151.7</v>
      </c>
      <c r="F171" s="36">
        <f t="shared" si="60"/>
        <v>11481.8</v>
      </c>
      <c r="H171" s="4"/>
    </row>
    <row r="172" spans="2:8" ht="24">
      <c r="B172" s="15" t="s">
        <v>46</v>
      </c>
      <c r="C172" s="18" t="s">
        <v>136</v>
      </c>
      <c r="D172" s="21"/>
      <c r="E172" s="36">
        <f>E173+E176+E179+E182+E185+E188+E193</f>
        <v>6151.7</v>
      </c>
      <c r="F172" s="36">
        <f>F173+F176+F179+F182+F185+F188+F193</f>
        <v>11481.8</v>
      </c>
      <c r="H172" s="4"/>
    </row>
    <row r="173" spans="2:8" ht="48">
      <c r="B173" s="16" t="s">
        <v>106</v>
      </c>
      <c r="C173" s="18" t="s">
        <v>144</v>
      </c>
      <c r="D173" s="21"/>
      <c r="E173" s="22">
        <f t="shared" ref="E173:F183" si="61">E174</f>
        <v>5528</v>
      </c>
      <c r="F173" s="22">
        <f t="shared" si="61"/>
        <v>3714.7</v>
      </c>
      <c r="H173" s="4"/>
    </row>
    <row r="174" spans="2:8" ht="24">
      <c r="B174" s="15" t="s">
        <v>75</v>
      </c>
      <c r="C174" s="18" t="s">
        <v>144</v>
      </c>
      <c r="D174" s="21">
        <v>200</v>
      </c>
      <c r="E174" s="22">
        <f t="shared" si="61"/>
        <v>5528</v>
      </c>
      <c r="F174" s="22">
        <f t="shared" si="61"/>
        <v>3714.7</v>
      </c>
      <c r="H174" s="4"/>
    </row>
    <row r="175" spans="2:8" ht="24">
      <c r="B175" s="16" t="s">
        <v>1</v>
      </c>
      <c r="C175" s="18" t="s">
        <v>144</v>
      </c>
      <c r="D175" s="21">
        <v>240</v>
      </c>
      <c r="E175" s="36">
        <v>5528</v>
      </c>
      <c r="F175" s="36">
        <v>3714.7</v>
      </c>
      <c r="H175" s="4"/>
    </row>
    <row r="176" spans="2:8" ht="48" hidden="1">
      <c r="B176" s="16" t="s">
        <v>62</v>
      </c>
      <c r="C176" s="18" t="s">
        <v>141</v>
      </c>
      <c r="D176" s="21"/>
      <c r="E176" s="22">
        <f t="shared" si="61"/>
        <v>0</v>
      </c>
      <c r="F176" s="22">
        <f t="shared" si="61"/>
        <v>0</v>
      </c>
      <c r="H176" s="4"/>
    </row>
    <row r="177" spans="2:8" hidden="1">
      <c r="B177" s="15" t="s">
        <v>15</v>
      </c>
      <c r="C177" s="18" t="s">
        <v>230</v>
      </c>
      <c r="D177" s="21">
        <v>500</v>
      </c>
      <c r="E177" s="22">
        <f t="shared" si="61"/>
        <v>0</v>
      </c>
      <c r="F177" s="22">
        <f t="shared" si="61"/>
        <v>0</v>
      </c>
      <c r="H177" s="4"/>
    </row>
    <row r="178" spans="2:8" hidden="1">
      <c r="B178" s="16" t="s">
        <v>14</v>
      </c>
      <c r="C178" s="18" t="s">
        <v>230</v>
      </c>
      <c r="D178" s="21">
        <v>540</v>
      </c>
      <c r="E178" s="44">
        <v>0</v>
      </c>
      <c r="F178" s="44">
        <f>4344.4*0</f>
        <v>0</v>
      </c>
      <c r="G178" s="45"/>
      <c r="H178" s="4"/>
    </row>
    <row r="179" spans="2:8" ht="48" hidden="1">
      <c r="B179" s="16" t="s">
        <v>142</v>
      </c>
      <c r="C179" s="18" t="s">
        <v>143</v>
      </c>
      <c r="D179" s="21"/>
      <c r="E179" s="22">
        <f t="shared" si="61"/>
        <v>0</v>
      </c>
      <c r="F179" s="22">
        <f t="shared" si="61"/>
        <v>0</v>
      </c>
      <c r="H179" s="4"/>
    </row>
    <row r="180" spans="2:8" hidden="1">
      <c r="B180" s="15" t="s">
        <v>15</v>
      </c>
      <c r="C180" s="18" t="s">
        <v>143</v>
      </c>
      <c r="D180" s="21">
        <v>500</v>
      </c>
      <c r="E180" s="22">
        <f t="shared" si="61"/>
        <v>0</v>
      </c>
      <c r="F180" s="22">
        <f t="shared" si="61"/>
        <v>0</v>
      </c>
      <c r="H180" s="4"/>
    </row>
    <row r="181" spans="2:8" hidden="1">
      <c r="B181" s="16" t="s">
        <v>14</v>
      </c>
      <c r="C181" s="18" t="s">
        <v>143</v>
      </c>
      <c r="D181" s="21">
        <v>540</v>
      </c>
      <c r="E181" s="36"/>
      <c r="F181" s="36"/>
      <c r="H181" s="4"/>
    </row>
    <row r="182" spans="2:8" ht="48" hidden="1">
      <c r="B182" s="16" t="s">
        <v>106</v>
      </c>
      <c r="C182" s="18" t="s">
        <v>144</v>
      </c>
      <c r="D182" s="21"/>
      <c r="E182" s="22">
        <f t="shared" si="61"/>
        <v>0</v>
      </c>
      <c r="F182" s="22">
        <f t="shared" si="61"/>
        <v>0</v>
      </c>
      <c r="H182" s="4"/>
    </row>
    <row r="183" spans="2:8" hidden="1">
      <c r="B183" s="15" t="s">
        <v>15</v>
      </c>
      <c r="C183" s="18" t="s">
        <v>144</v>
      </c>
      <c r="D183" s="21">
        <v>500</v>
      </c>
      <c r="E183" s="22">
        <f t="shared" si="61"/>
        <v>0</v>
      </c>
      <c r="F183" s="22">
        <f t="shared" si="61"/>
        <v>0</v>
      </c>
      <c r="H183" s="4"/>
    </row>
    <row r="184" spans="2:8" hidden="1">
      <c r="B184" s="16" t="s">
        <v>14</v>
      </c>
      <c r="C184" s="18" t="s">
        <v>144</v>
      </c>
      <c r="D184" s="21">
        <v>540</v>
      </c>
      <c r="E184" s="36"/>
      <c r="F184" s="36"/>
      <c r="H184" s="4"/>
    </row>
    <row r="185" spans="2:8" ht="36">
      <c r="B185" s="16" t="s">
        <v>218</v>
      </c>
      <c r="C185" s="18" t="s">
        <v>219</v>
      </c>
      <c r="D185" s="21"/>
      <c r="E185" s="36">
        <f>E186</f>
        <v>9.5</v>
      </c>
      <c r="F185" s="36">
        <f>F186</f>
        <v>9.5</v>
      </c>
      <c r="H185" s="4"/>
    </row>
    <row r="186" spans="2:8" ht="24">
      <c r="B186" s="15" t="s">
        <v>75</v>
      </c>
      <c r="C186" s="18" t="s">
        <v>219</v>
      </c>
      <c r="D186" s="21">
        <v>200</v>
      </c>
      <c r="E186" s="36">
        <f>E187</f>
        <v>9.5</v>
      </c>
      <c r="F186" s="36">
        <f>F187</f>
        <v>9.5</v>
      </c>
      <c r="H186" s="4"/>
    </row>
    <row r="187" spans="2:8" ht="24">
      <c r="B187" s="16" t="s">
        <v>1</v>
      </c>
      <c r="C187" s="18" t="s">
        <v>219</v>
      </c>
      <c r="D187" s="21">
        <v>240</v>
      </c>
      <c r="E187" s="36">
        <v>9.5</v>
      </c>
      <c r="F187" s="36">
        <v>9.5</v>
      </c>
      <c r="H187" s="4"/>
    </row>
    <row r="188" spans="2:8" ht="24">
      <c r="B188" s="15" t="s">
        <v>47</v>
      </c>
      <c r="C188" s="18" t="s">
        <v>141</v>
      </c>
      <c r="D188" s="21"/>
      <c r="E188" s="36">
        <f t="shared" ref="E188:F188" si="62">E189+E191</f>
        <v>0</v>
      </c>
      <c r="F188" s="36">
        <f t="shared" si="62"/>
        <v>7344.9</v>
      </c>
      <c r="H188" s="4"/>
    </row>
    <row r="189" spans="2:8" ht="24">
      <c r="B189" s="16" t="s">
        <v>75</v>
      </c>
      <c r="C189" s="18" t="s">
        <v>141</v>
      </c>
      <c r="D189" s="21">
        <v>200</v>
      </c>
      <c r="E189" s="22">
        <f t="shared" ref="E189:F189" si="63">E190</f>
        <v>0</v>
      </c>
      <c r="F189" s="22">
        <f t="shared" si="63"/>
        <v>6794.9</v>
      </c>
      <c r="H189" s="4"/>
    </row>
    <row r="190" spans="2:8" ht="24">
      <c r="B190" s="16" t="s">
        <v>1</v>
      </c>
      <c r="C190" s="18" t="s">
        <v>141</v>
      </c>
      <c r="D190" s="21">
        <v>240</v>
      </c>
      <c r="E190" s="36">
        <v>0</v>
      </c>
      <c r="F190" s="36">
        <f>2450.5+4344.4</f>
        <v>6794.9</v>
      </c>
      <c r="H190" s="4"/>
    </row>
    <row r="191" spans="2:8">
      <c r="B191" s="16" t="s">
        <v>9</v>
      </c>
      <c r="C191" s="18" t="s">
        <v>141</v>
      </c>
      <c r="D191" s="21">
        <v>800</v>
      </c>
      <c r="E191" s="36">
        <f t="shared" ref="E191:F191" si="64">E192</f>
        <v>0</v>
      </c>
      <c r="F191" s="36">
        <f t="shared" si="64"/>
        <v>550</v>
      </c>
      <c r="H191" s="4"/>
    </row>
    <row r="192" spans="2:8" ht="36">
      <c r="B192" s="16" t="s">
        <v>76</v>
      </c>
      <c r="C192" s="18" t="s">
        <v>141</v>
      </c>
      <c r="D192" s="21">
        <v>810</v>
      </c>
      <c r="E192" s="36"/>
      <c r="F192" s="36">
        <v>550</v>
      </c>
      <c r="H192" s="4"/>
    </row>
    <row r="193" spans="2:8" ht="48">
      <c r="B193" s="15" t="s">
        <v>142</v>
      </c>
      <c r="C193" s="18" t="s">
        <v>143</v>
      </c>
      <c r="D193" s="21"/>
      <c r="E193" s="36">
        <f t="shared" ref="E193:F194" si="65">E194</f>
        <v>614.20000000000005</v>
      </c>
      <c r="F193" s="36">
        <f t="shared" si="65"/>
        <v>412.7</v>
      </c>
      <c r="H193" s="4"/>
    </row>
    <row r="194" spans="2:8" ht="24">
      <c r="B194" s="15" t="s">
        <v>75</v>
      </c>
      <c r="C194" s="18" t="s">
        <v>143</v>
      </c>
      <c r="D194" s="21">
        <v>200</v>
      </c>
      <c r="E194" s="36">
        <f t="shared" si="65"/>
        <v>614.20000000000005</v>
      </c>
      <c r="F194" s="36">
        <f t="shared" si="65"/>
        <v>412.7</v>
      </c>
      <c r="H194" s="4"/>
    </row>
    <row r="195" spans="2:8" ht="24">
      <c r="B195" s="16" t="s">
        <v>1</v>
      </c>
      <c r="C195" s="18" t="s">
        <v>143</v>
      </c>
      <c r="D195" s="21">
        <v>240</v>
      </c>
      <c r="E195" s="36">
        <v>614.20000000000005</v>
      </c>
      <c r="F195" s="36">
        <v>412.7</v>
      </c>
      <c r="H195" s="4"/>
    </row>
    <row r="196" spans="2:8" ht="24">
      <c r="B196" s="20" t="s">
        <v>95</v>
      </c>
      <c r="C196" s="18" t="s">
        <v>107</v>
      </c>
      <c r="D196" s="21"/>
      <c r="E196" s="36">
        <f t="shared" ref="E196:F196" si="66">E197+E214</f>
        <v>8238.6</v>
      </c>
      <c r="F196" s="36">
        <f t="shared" si="66"/>
        <v>20144.400000000001</v>
      </c>
      <c r="H196" s="4"/>
    </row>
    <row r="197" spans="2:8" ht="24">
      <c r="B197" s="15" t="s">
        <v>39</v>
      </c>
      <c r="C197" s="18" t="s">
        <v>108</v>
      </c>
      <c r="D197" s="21"/>
      <c r="E197" s="36">
        <f>E198+E204+E210</f>
        <v>1229.3</v>
      </c>
      <c r="F197" s="36">
        <f t="shared" ref="F197" si="67">F198+F204+F210</f>
        <v>7984.1</v>
      </c>
      <c r="H197" s="4"/>
    </row>
    <row r="198" spans="2:8">
      <c r="B198" s="15" t="s">
        <v>40</v>
      </c>
      <c r="C198" s="18" t="s">
        <v>109</v>
      </c>
      <c r="D198" s="21"/>
      <c r="E198" s="36">
        <f t="shared" ref="E198:F198" si="68">E199</f>
        <v>577.29999999999995</v>
      </c>
      <c r="F198" s="36">
        <f t="shared" si="68"/>
        <v>6674.6</v>
      </c>
      <c r="H198" s="4"/>
    </row>
    <row r="199" spans="2:8" ht="24">
      <c r="B199" s="15" t="s">
        <v>41</v>
      </c>
      <c r="C199" s="18" t="s">
        <v>110</v>
      </c>
      <c r="D199" s="21"/>
      <c r="E199" s="36">
        <f>E200+E202</f>
        <v>577.29999999999995</v>
      </c>
      <c r="F199" s="36">
        <f t="shared" ref="F199" si="69">F200+F202</f>
        <v>6674.6</v>
      </c>
      <c r="H199" s="4"/>
    </row>
    <row r="200" spans="2:8" ht="36">
      <c r="B200" s="16" t="s">
        <v>3</v>
      </c>
      <c r="C200" s="18" t="s">
        <v>110</v>
      </c>
      <c r="D200" s="21">
        <v>100</v>
      </c>
      <c r="E200" s="36">
        <f t="shared" ref="E200:F200" si="70">E201</f>
        <v>577.29999999999995</v>
      </c>
      <c r="F200" s="36">
        <f t="shared" si="70"/>
        <v>6674.6</v>
      </c>
    </row>
    <row r="201" spans="2:8">
      <c r="B201" s="16" t="s">
        <v>78</v>
      </c>
      <c r="C201" s="18" t="s">
        <v>110</v>
      </c>
      <c r="D201" s="21">
        <v>110</v>
      </c>
      <c r="E201" s="36">
        <v>577.29999999999995</v>
      </c>
      <c r="F201" s="36">
        <v>6674.6</v>
      </c>
      <c r="H201" s="4"/>
    </row>
    <row r="202" spans="2:8" ht="24" hidden="1">
      <c r="B202" s="16" t="s">
        <v>75</v>
      </c>
      <c r="C202" s="18" t="s">
        <v>110</v>
      </c>
      <c r="D202" s="21">
        <v>200</v>
      </c>
      <c r="E202" s="36">
        <f t="shared" ref="E202:F202" si="71">E203</f>
        <v>0</v>
      </c>
      <c r="F202" s="36">
        <f t="shared" si="71"/>
        <v>0</v>
      </c>
      <c r="H202" s="4"/>
    </row>
    <row r="203" spans="2:8" ht="24" hidden="1">
      <c r="B203" s="16" t="s">
        <v>1</v>
      </c>
      <c r="C203" s="18" t="s">
        <v>110</v>
      </c>
      <c r="D203" s="21">
        <v>240</v>
      </c>
      <c r="E203" s="22">
        <v>0</v>
      </c>
      <c r="F203" s="22">
        <v>0</v>
      </c>
      <c r="H203" s="4"/>
    </row>
    <row r="204" spans="2:8">
      <c r="B204" s="15" t="s">
        <v>42</v>
      </c>
      <c r="C204" s="18" t="s">
        <v>111</v>
      </c>
      <c r="D204" s="21"/>
      <c r="E204" s="36">
        <f t="shared" ref="E204:F204" si="72">E205</f>
        <v>652</v>
      </c>
      <c r="F204" s="36">
        <f t="shared" si="72"/>
        <v>1309.5</v>
      </c>
      <c r="H204" s="4"/>
    </row>
    <row r="205" spans="2:8" ht="24">
      <c r="B205" s="15" t="s">
        <v>41</v>
      </c>
      <c r="C205" s="18" t="s">
        <v>112</v>
      </c>
      <c r="D205" s="21"/>
      <c r="E205" s="36">
        <f t="shared" ref="E205:F205" si="73">E206+E208</f>
        <v>652</v>
      </c>
      <c r="F205" s="36">
        <f t="shared" si="73"/>
        <v>1309.5</v>
      </c>
      <c r="H205" s="4"/>
    </row>
    <row r="206" spans="2:8" ht="36">
      <c r="B206" s="16" t="s">
        <v>3</v>
      </c>
      <c r="C206" s="18" t="s">
        <v>112</v>
      </c>
      <c r="D206" s="21">
        <v>100</v>
      </c>
      <c r="E206" s="36">
        <f t="shared" ref="E206:F206" si="74">E207</f>
        <v>652</v>
      </c>
      <c r="F206" s="36">
        <f t="shared" si="74"/>
        <v>1309.5</v>
      </c>
      <c r="H206" s="4"/>
    </row>
    <row r="207" spans="2:8">
      <c r="B207" s="16" t="s">
        <v>78</v>
      </c>
      <c r="C207" s="18" t="s">
        <v>112</v>
      </c>
      <c r="D207" s="21">
        <v>110</v>
      </c>
      <c r="E207" s="36">
        <v>652</v>
      </c>
      <c r="F207" s="36">
        <v>1309.5</v>
      </c>
      <c r="H207" s="4"/>
    </row>
    <row r="208" spans="2:8" ht="24" hidden="1">
      <c r="B208" s="16" t="s">
        <v>75</v>
      </c>
      <c r="C208" s="18" t="s">
        <v>112</v>
      </c>
      <c r="D208" s="21">
        <v>200</v>
      </c>
      <c r="E208" s="36">
        <f>E209</f>
        <v>0</v>
      </c>
      <c r="F208" s="36">
        <f t="shared" ref="F208" si="75">F209</f>
        <v>0</v>
      </c>
      <c r="H208" s="4"/>
    </row>
    <row r="209" spans="2:8" ht="24" hidden="1">
      <c r="B209" s="16" t="s">
        <v>1</v>
      </c>
      <c r="C209" s="18" t="s">
        <v>112</v>
      </c>
      <c r="D209" s="21">
        <v>240</v>
      </c>
      <c r="E209" s="36">
        <v>0</v>
      </c>
      <c r="F209" s="36">
        <f>F210</f>
        <v>0</v>
      </c>
      <c r="H209" s="4"/>
    </row>
    <row r="210" spans="2:8" hidden="1">
      <c r="B210" s="16" t="s">
        <v>116</v>
      </c>
      <c r="C210" s="18" t="s">
        <v>117</v>
      </c>
      <c r="D210" s="21"/>
      <c r="E210" s="36">
        <f t="shared" ref="E210:F212" si="76">E211</f>
        <v>0</v>
      </c>
      <c r="F210" s="36">
        <f t="shared" si="76"/>
        <v>0</v>
      </c>
      <c r="H210" s="4"/>
    </row>
    <row r="211" spans="2:8" ht="24" hidden="1">
      <c r="B211" s="16" t="s">
        <v>105</v>
      </c>
      <c r="C211" s="18" t="s">
        <v>118</v>
      </c>
      <c r="D211" s="21"/>
      <c r="E211" s="36">
        <f t="shared" si="76"/>
        <v>0</v>
      </c>
      <c r="F211" s="36">
        <f t="shared" si="76"/>
        <v>0</v>
      </c>
      <c r="H211" s="4"/>
    </row>
    <row r="212" spans="2:8" ht="24" hidden="1">
      <c r="B212" s="16" t="s">
        <v>75</v>
      </c>
      <c r="C212" s="18" t="s">
        <v>118</v>
      </c>
      <c r="D212" s="21">
        <v>240</v>
      </c>
      <c r="E212" s="36">
        <f t="shared" si="76"/>
        <v>0</v>
      </c>
      <c r="F212" s="36">
        <f t="shared" si="76"/>
        <v>0</v>
      </c>
      <c r="H212" s="4"/>
    </row>
    <row r="213" spans="2:8" ht="24" hidden="1">
      <c r="B213" s="16" t="s">
        <v>1</v>
      </c>
      <c r="C213" s="18" t="s">
        <v>118</v>
      </c>
      <c r="D213" s="21">
        <v>240</v>
      </c>
      <c r="E213" s="36">
        <v>0</v>
      </c>
      <c r="F213" s="36">
        <v>0</v>
      </c>
      <c r="H213" s="4"/>
    </row>
    <row r="214" spans="2:8">
      <c r="B214" s="15" t="s">
        <v>36</v>
      </c>
      <c r="C214" s="18" t="s">
        <v>113</v>
      </c>
      <c r="D214" s="21"/>
      <c r="E214" s="36">
        <f t="shared" ref="E214:F215" si="77">E215</f>
        <v>7009.3</v>
      </c>
      <c r="F214" s="36">
        <f t="shared" si="77"/>
        <v>12160.3</v>
      </c>
      <c r="H214" s="4"/>
    </row>
    <row r="215" spans="2:8" ht="24">
      <c r="B215" s="15" t="s">
        <v>37</v>
      </c>
      <c r="C215" s="18" t="s">
        <v>114</v>
      </c>
      <c r="D215" s="21"/>
      <c r="E215" s="36">
        <f t="shared" si="77"/>
        <v>7009.3</v>
      </c>
      <c r="F215" s="36">
        <f t="shared" si="77"/>
        <v>12160.3</v>
      </c>
      <c r="H215" s="4"/>
    </row>
    <row r="216" spans="2:8" ht="24">
      <c r="B216" s="15" t="s">
        <v>41</v>
      </c>
      <c r="C216" s="18" t="s">
        <v>115</v>
      </c>
      <c r="D216" s="21"/>
      <c r="E216" s="36">
        <f t="shared" ref="E216:F216" si="78">E217+E219+E221</f>
        <v>7009.3</v>
      </c>
      <c r="F216" s="36">
        <f t="shared" si="78"/>
        <v>12160.3</v>
      </c>
      <c r="H216" s="4"/>
    </row>
    <row r="217" spans="2:8" ht="36">
      <c r="B217" s="16" t="s">
        <v>3</v>
      </c>
      <c r="C217" s="18" t="s">
        <v>115</v>
      </c>
      <c r="D217" s="21">
        <v>100</v>
      </c>
      <c r="E217" s="36">
        <f t="shared" ref="E217:F217" si="79">E218</f>
        <v>7009.3</v>
      </c>
      <c r="F217" s="36">
        <f t="shared" si="79"/>
        <v>12160.3</v>
      </c>
      <c r="H217" s="4"/>
    </row>
    <row r="218" spans="2:8">
      <c r="B218" s="16" t="s">
        <v>78</v>
      </c>
      <c r="C218" s="18" t="s">
        <v>115</v>
      </c>
      <c r="D218" s="21">
        <v>110</v>
      </c>
      <c r="E218" s="22">
        <v>7009.3</v>
      </c>
      <c r="F218" s="22">
        <v>12160.3</v>
      </c>
      <c r="H218" s="4"/>
    </row>
    <row r="219" spans="2:8" ht="24" hidden="1">
      <c r="B219" s="16" t="s">
        <v>75</v>
      </c>
      <c r="C219" s="18" t="s">
        <v>115</v>
      </c>
      <c r="D219" s="21">
        <v>200</v>
      </c>
      <c r="E219" s="36">
        <f t="shared" ref="E219:F219" si="80">E220</f>
        <v>0</v>
      </c>
      <c r="F219" s="36">
        <f t="shared" si="80"/>
        <v>0</v>
      </c>
      <c r="H219" s="4"/>
    </row>
    <row r="220" spans="2:8" ht="24" hidden="1">
      <c r="B220" s="16" t="s">
        <v>1</v>
      </c>
      <c r="C220" s="18" t="s">
        <v>115</v>
      </c>
      <c r="D220" s="21">
        <v>240</v>
      </c>
      <c r="E220" s="36">
        <v>0</v>
      </c>
      <c r="F220" s="36">
        <v>0</v>
      </c>
      <c r="H220" s="4"/>
    </row>
    <row r="221" spans="2:8" hidden="1">
      <c r="B221" s="16" t="s">
        <v>9</v>
      </c>
      <c r="C221" s="18" t="s">
        <v>115</v>
      </c>
      <c r="D221" s="21">
        <v>800</v>
      </c>
      <c r="E221" s="36">
        <f t="shared" ref="E221:F221" si="81">E222+E223</f>
        <v>0</v>
      </c>
      <c r="F221" s="36">
        <f t="shared" si="81"/>
        <v>0</v>
      </c>
      <c r="H221" s="4"/>
    </row>
    <row r="222" spans="2:8" hidden="1">
      <c r="B222" s="16" t="s">
        <v>82</v>
      </c>
      <c r="C222" s="18" t="s">
        <v>115</v>
      </c>
      <c r="D222" s="21">
        <v>830</v>
      </c>
      <c r="E222" s="36"/>
      <c r="F222" s="36"/>
      <c r="H222" s="4"/>
    </row>
    <row r="223" spans="2:8" hidden="1">
      <c r="B223" s="16" t="s">
        <v>8</v>
      </c>
      <c r="C223" s="18" t="s">
        <v>115</v>
      </c>
      <c r="D223" s="21">
        <v>850</v>
      </c>
      <c r="E223" s="44">
        <v>0</v>
      </c>
      <c r="F223" s="44">
        <v>0</v>
      </c>
      <c r="H223" s="4"/>
    </row>
    <row r="224" spans="2:8" ht="24">
      <c r="B224" s="15" t="s">
        <v>96</v>
      </c>
      <c r="C224" s="18" t="s">
        <v>119</v>
      </c>
      <c r="D224" s="21"/>
      <c r="E224" s="36">
        <f t="shared" ref="E224:F228" si="82">E225</f>
        <v>0</v>
      </c>
      <c r="F224" s="36">
        <f t="shared" si="82"/>
        <v>80</v>
      </c>
      <c r="H224" s="4"/>
    </row>
    <row r="225" spans="2:8">
      <c r="B225" s="15" t="s">
        <v>28</v>
      </c>
      <c r="C225" s="18" t="s">
        <v>120</v>
      </c>
      <c r="D225" s="21"/>
      <c r="E225" s="36">
        <f t="shared" si="82"/>
        <v>0</v>
      </c>
      <c r="F225" s="36">
        <f t="shared" si="82"/>
        <v>80</v>
      </c>
      <c r="H225" s="4"/>
    </row>
    <row r="226" spans="2:8" ht="24">
      <c r="B226" s="15" t="s">
        <v>43</v>
      </c>
      <c r="C226" s="18" t="s">
        <v>121</v>
      </c>
      <c r="D226" s="21"/>
      <c r="E226" s="36">
        <f t="shared" si="82"/>
        <v>0</v>
      </c>
      <c r="F226" s="36">
        <f t="shared" si="82"/>
        <v>80</v>
      </c>
      <c r="H226" s="4"/>
    </row>
    <row r="227" spans="2:8" ht="24">
      <c r="B227" s="15" t="s">
        <v>47</v>
      </c>
      <c r="C227" s="18" t="s">
        <v>122</v>
      </c>
      <c r="D227" s="39"/>
      <c r="E227" s="36">
        <f t="shared" si="82"/>
        <v>0</v>
      </c>
      <c r="F227" s="36">
        <f t="shared" si="82"/>
        <v>80</v>
      </c>
      <c r="H227" s="4"/>
    </row>
    <row r="228" spans="2:8" ht="24">
      <c r="B228" s="16" t="s">
        <v>75</v>
      </c>
      <c r="C228" s="18" t="s">
        <v>122</v>
      </c>
      <c r="D228" s="21">
        <v>200</v>
      </c>
      <c r="E228" s="36">
        <f t="shared" si="82"/>
        <v>0</v>
      </c>
      <c r="F228" s="36">
        <f t="shared" si="82"/>
        <v>80</v>
      </c>
      <c r="H228" s="4"/>
    </row>
    <row r="229" spans="2:8" ht="24">
      <c r="B229" s="16" t="s">
        <v>1</v>
      </c>
      <c r="C229" s="18" t="s">
        <v>122</v>
      </c>
      <c r="D229" s="21">
        <v>240</v>
      </c>
      <c r="E229" s="22">
        <v>0</v>
      </c>
      <c r="F229" s="22">
        <v>80</v>
      </c>
      <c r="H229" s="4"/>
    </row>
    <row r="230" spans="2:8">
      <c r="B230" s="15" t="s">
        <v>5</v>
      </c>
      <c r="C230" s="30" t="s">
        <v>71</v>
      </c>
      <c r="D230" s="21"/>
      <c r="E230" s="36">
        <f>E231+E234+E241</f>
        <v>3670.8</v>
      </c>
      <c r="F230" s="36">
        <f>F231+F234+F241</f>
        <v>6402.6</v>
      </c>
      <c r="H230" s="4"/>
    </row>
    <row r="231" spans="2:8">
      <c r="B231" s="15" t="s">
        <v>85</v>
      </c>
      <c r="C231" s="18" t="s">
        <v>84</v>
      </c>
      <c r="D231" s="21"/>
      <c r="E231" s="22">
        <f>E232</f>
        <v>2738</v>
      </c>
      <c r="F231" s="22">
        <f>F232</f>
        <v>5455</v>
      </c>
    </row>
    <row r="232" spans="2:8">
      <c r="B232" s="28" t="s">
        <v>9</v>
      </c>
      <c r="C232" s="18" t="s">
        <v>84</v>
      </c>
      <c r="D232" s="21">
        <v>800</v>
      </c>
      <c r="E232" s="22">
        <f>E233</f>
        <v>2738</v>
      </c>
      <c r="F232" s="22">
        <f>F233</f>
        <v>5455</v>
      </c>
    </row>
    <row r="233" spans="2:8">
      <c r="B233" s="16" t="s">
        <v>22</v>
      </c>
      <c r="C233" s="18" t="s">
        <v>84</v>
      </c>
      <c r="D233" s="21">
        <v>870</v>
      </c>
      <c r="E233" s="22">
        <v>2738</v>
      </c>
      <c r="F233" s="22">
        <v>5455</v>
      </c>
    </row>
    <row r="234" spans="2:8" ht="24">
      <c r="B234" s="15" t="s">
        <v>195</v>
      </c>
      <c r="C234" s="18" t="s">
        <v>72</v>
      </c>
      <c r="D234" s="21"/>
      <c r="E234" s="36">
        <f>E235</f>
        <v>932.8</v>
      </c>
      <c r="F234" s="36">
        <f>F235</f>
        <v>947.59999999999991</v>
      </c>
      <c r="H234" s="4"/>
    </row>
    <row r="235" spans="2:8" ht="24">
      <c r="B235" s="15" t="s">
        <v>4</v>
      </c>
      <c r="C235" s="30" t="s">
        <v>72</v>
      </c>
      <c r="D235" s="21"/>
      <c r="E235" s="36">
        <f>E236+E238</f>
        <v>932.8</v>
      </c>
      <c r="F235" s="36">
        <f>F236+F238</f>
        <v>947.59999999999991</v>
      </c>
      <c r="H235" s="4"/>
    </row>
    <row r="236" spans="2:8" ht="36">
      <c r="B236" s="16" t="s">
        <v>3</v>
      </c>
      <c r="C236" s="30" t="s">
        <v>73</v>
      </c>
      <c r="D236" s="21">
        <v>100</v>
      </c>
      <c r="E236" s="36">
        <f>E237</f>
        <v>890</v>
      </c>
      <c r="F236" s="36">
        <f>F237</f>
        <v>898.8</v>
      </c>
      <c r="H236" s="4"/>
    </row>
    <row r="237" spans="2:8">
      <c r="B237" s="16" t="s">
        <v>2</v>
      </c>
      <c r="C237" s="30" t="s">
        <v>73</v>
      </c>
      <c r="D237" s="21">
        <v>120</v>
      </c>
      <c r="E237" s="36">
        <v>890</v>
      </c>
      <c r="F237" s="36">
        <v>898.8</v>
      </c>
      <c r="H237" s="4"/>
    </row>
    <row r="238" spans="2:8" ht="24">
      <c r="B238" s="16" t="s">
        <v>75</v>
      </c>
      <c r="C238" s="30" t="s">
        <v>73</v>
      </c>
      <c r="D238" s="21">
        <v>200</v>
      </c>
      <c r="E238" s="36">
        <f>E239</f>
        <v>42.8</v>
      </c>
      <c r="F238" s="36">
        <f>F239</f>
        <v>48.8</v>
      </c>
      <c r="H238" s="4"/>
    </row>
    <row r="239" spans="2:8" ht="24">
      <c r="B239" s="16" t="s">
        <v>1</v>
      </c>
      <c r="C239" s="30" t="s">
        <v>73</v>
      </c>
      <c r="D239" s="21">
        <v>240</v>
      </c>
      <c r="E239" s="36">
        <v>42.8</v>
      </c>
      <c r="F239" s="36">
        <v>48.8</v>
      </c>
      <c r="H239" s="4"/>
    </row>
    <row r="240" spans="2:8" ht="24" hidden="1">
      <c r="B240" s="15" t="s">
        <v>196</v>
      </c>
      <c r="C240" s="30" t="s">
        <v>197</v>
      </c>
      <c r="D240" s="21"/>
      <c r="E240" s="36">
        <f t="shared" ref="E240:F240" si="83">E241</f>
        <v>0</v>
      </c>
      <c r="F240" s="36">
        <f t="shared" si="83"/>
        <v>0</v>
      </c>
      <c r="H240" s="4"/>
    </row>
    <row r="241" spans="2:8" ht="48" hidden="1">
      <c r="B241" s="15" t="s">
        <v>62</v>
      </c>
      <c r="C241" s="30" t="s">
        <v>198</v>
      </c>
      <c r="D241" s="21"/>
      <c r="E241" s="36">
        <f t="shared" ref="E241:F242" si="84">E242</f>
        <v>0</v>
      </c>
      <c r="F241" s="36">
        <f t="shared" si="84"/>
        <v>0</v>
      </c>
      <c r="H241" s="4"/>
    </row>
    <row r="242" spans="2:8" hidden="1">
      <c r="B242" s="15" t="s">
        <v>15</v>
      </c>
      <c r="C242" s="30" t="s">
        <v>198</v>
      </c>
      <c r="D242" s="21">
        <v>500</v>
      </c>
      <c r="E242" s="36">
        <f t="shared" si="84"/>
        <v>0</v>
      </c>
      <c r="F242" s="36">
        <f t="shared" si="84"/>
        <v>0</v>
      </c>
      <c r="H242" s="4"/>
    </row>
    <row r="243" spans="2:8" hidden="1">
      <c r="B243" s="16" t="s">
        <v>14</v>
      </c>
      <c r="C243" s="30" t="s">
        <v>198</v>
      </c>
      <c r="D243" s="21">
        <v>540</v>
      </c>
      <c r="E243" s="36">
        <f>74.6*0</f>
        <v>0</v>
      </c>
      <c r="F243" s="36">
        <f>74.6*0</f>
        <v>0</v>
      </c>
      <c r="H243" s="4"/>
    </row>
    <row r="244" spans="2:8">
      <c r="B244" s="31" t="s">
        <v>0</v>
      </c>
      <c r="C244" s="18"/>
      <c r="D244" s="32"/>
      <c r="E244" s="37">
        <f>E9+E22+E37+E65+E79+E109+E124+E133+E150+E156+E162+E196+E224+E230</f>
        <v>122788.40000000001</v>
      </c>
      <c r="F244" s="37">
        <f>F9+F22+F37+F65+F79+F109+F124+F133+F150+F156+F162+F196+F224+F230</f>
        <v>120406.00000000003</v>
      </c>
      <c r="H244" s="4"/>
    </row>
    <row r="245" spans="2:8">
      <c r="E245" s="46">
        <v>122788.4</v>
      </c>
      <c r="F245" s="46">
        <v>120406</v>
      </c>
    </row>
    <row r="246" spans="2:8" hidden="1">
      <c r="E246" s="38">
        <f>E244-E245</f>
        <v>0</v>
      </c>
      <c r="F246" s="38">
        <f>F245-F244</f>
        <v>0</v>
      </c>
    </row>
    <row r="247" spans="2:8" hidden="1"/>
    <row r="248" spans="2:8" hidden="1"/>
    <row r="250" spans="2:8">
      <c r="E250" s="41"/>
      <c r="F250" s="41"/>
    </row>
  </sheetData>
  <autoFilter ref="A8:G246">
    <filterColumn colId="5">
      <filters>
        <filter val="1 309,5"/>
        <filter val="1 476,9"/>
        <filter val="1 500,0"/>
        <filter val="1 635,7"/>
        <filter val="100,0"/>
        <filter val="11 481,8"/>
        <filter val="12 160,3"/>
        <filter val="12 321,8"/>
        <filter val="12 327,6"/>
        <filter val="120 406,0"/>
        <filter val="120406"/>
        <filter val="13 804,5"/>
        <filter val="150,0"/>
        <filter val="197,0"/>
        <filter val="2 204,3"/>
        <filter val="2 450,3"/>
        <filter val="20 144,4"/>
        <filter val="20,0"/>
        <filter val="22 351,5"/>
        <filter val="23 987,2"/>
        <filter val="25,0"/>
        <filter val="28 529,2"/>
        <filter val="3 714,7"/>
        <filter val="347,5"/>
        <filter val="4 100,3"/>
        <filter val="412,7"/>
        <filter val="460,0"/>
        <filter val="48,8"/>
        <filter val="480,0"/>
        <filter val="5 455,0"/>
        <filter val="5,0"/>
        <filter val="50,0"/>
        <filter val="52 996,4"/>
        <filter val="55 200,7"/>
        <filter val="550,0"/>
        <filter val="569,5"/>
        <filter val="6 331,4"/>
        <filter val="6 402,6"/>
        <filter val="6 674,6"/>
        <filter val="6 794,9"/>
        <filter val="7 034,9"/>
        <filter val="7 344,9"/>
        <filter val="7 984,1"/>
        <filter val="703,5"/>
        <filter val="80,0"/>
        <filter val="840,0"/>
        <filter val="87,3"/>
        <filter val="898,8"/>
        <filter val="9,5"/>
        <filter val="947,6"/>
      </filters>
    </filterColumn>
  </autoFilter>
  <sortState ref="A28:D53">
    <sortCondition ref="A28"/>
  </sortState>
  <mergeCells count="1">
    <mergeCell ref="B5:F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прогр.2022-2023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2019-11-12T06:32:32Z</cp:lastPrinted>
  <dcterms:created xsi:type="dcterms:W3CDTF">2014-09-22T11:17:11Z</dcterms:created>
  <dcterms:modified xsi:type="dcterms:W3CDTF">2020-12-29T20:27:02Z</dcterms:modified>
</cp:coreProperties>
</file>